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Лист1!$A$2:$K$125</definedName>
  </definedNames>
  <calcPr calcId="145621" refMode="R1C1"/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3" i="1"/>
  <c r="J126" i="1" s="1"/>
</calcChain>
</file>

<file path=xl/sharedStrings.xml><?xml version="1.0" encoding="utf-8"?>
<sst xmlns="http://schemas.openxmlformats.org/spreadsheetml/2006/main" count="504" uniqueCount="198">
  <si>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</si>
  <si>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</si>
  <si>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</si>
  <si>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</si>
  <si>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</si>
  <si>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</si>
  <si>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</si>
  <si>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</si>
  <si>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</si>
  <si>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</si>
  <si>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</si>
  <si>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</si>
  <si>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</si>
  <si>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Лот 42.21 УСМТР</t>
  </si>
  <si>
    <t>1020278</t>
  </si>
  <si>
    <t>1026630</t>
  </si>
  <si>
    <t>1029702</t>
  </si>
  <si>
    <t>1039906</t>
  </si>
  <si>
    <t>1040725</t>
  </si>
  <si>
    <t>1041061</t>
  </si>
  <si>
    <t>1041064</t>
  </si>
  <si>
    <t>1061808</t>
  </si>
  <si>
    <t>1062084</t>
  </si>
  <si>
    <t>1063343</t>
  </si>
  <si>
    <t>1063724</t>
  </si>
  <si>
    <t>1079489</t>
  </si>
  <si>
    <t>1085589</t>
  </si>
  <si>
    <t>1090224</t>
  </si>
  <si>
    <t>1097400</t>
  </si>
  <si>
    <t>1109171</t>
  </si>
  <si>
    <t>1118140</t>
  </si>
  <si>
    <t>1141628</t>
  </si>
  <si>
    <t>1153082</t>
  </si>
  <si>
    <t>1158758</t>
  </si>
  <si>
    <t>1163513</t>
  </si>
  <si>
    <t>1196697</t>
  </si>
  <si>
    <t>1226518</t>
  </si>
  <si>
    <t>1226519</t>
  </si>
  <si>
    <t>1261532</t>
  </si>
  <si>
    <t>1282512</t>
  </si>
  <si>
    <t>1292399</t>
  </si>
  <si>
    <t>1293095</t>
  </si>
  <si>
    <t>1300144</t>
  </si>
  <si>
    <t>1300600</t>
  </si>
  <si>
    <t>1303399</t>
  </si>
  <si>
    <t>1303503</t>
  </si>
  <si>
    <t>1308492</t>
  </si>
  <si>
    <t>1308583</t>
  </si>
  <si>
    <t>1309447</t>
  </si>
  <si>
    <t>1309932</t>
  </si>
  <si>
    <t>1310787</t>
  </si>
  <si>
    <t>1334345</t>
  </si>
  <si>
    <t>1342181</t>
  </si>
  <si>
    <t>1342574</t>
  </si>
  <si>
    <t>1343103</t>
  </si>
  <si>
    <t>1343212</t>
  </si>
  <si>
    <t>1345034</t>
  </si>
  <si>
    <t>1345650</t>
  </si>
  <si>
    <t>1346454</t>
  </si>
  <si>
    <t>1348455</t>
  </si>
  <si>
    <t>1348456</t>
  </si>
  <si>
    <t>1350784</t>
  </si>
  <si>
    <t>1350788</t>
  </si>
  <si>
    <t>1351329</t>
  </si>
  <si>
    <t>1351998</t>
  </si>
  <si>
    <t>1352456</t>
  </si>
  <si>
    <t>1352683</t>
  </si>
  <si>
    <t>1393206</t>
  </si>
  <si>
    <t>1393207</t>
  </si>
  <si>
    <t>1393208</t>
  </si>
  <si>
    <t>1393209</t>
  </si>
  <si>
    <t>1393210</t>
  </si>
  <si>
    <t>1393280</t>
  </si>
  <si>
    <t>1393282</t>
  </si>
  <si>
    <t>1393284</t>
  </si>
  <si>
    <t>1393341</t>
  </si>
  <si>
    <t>1393344</t>
  </si>
  <si>
    <t>1393346</t>
  </si>
  <si>
    <t>1393348</t>
  </si>
  <si>
    <t>1393349</t>
  </si>
  <si>
    <t>1393350</t>
  </si>
  <si>
    <t>1393361</t>
  </si>
  <si>
    <t>1393563</t>
  </si>
  <si>
    <t>1393565</t>
  </si>
  <si>
    <t>1393567</t>
  </si>
  <si>
    <t>1401088</t>
  </si>
  <si>
    <t>1403146</t>
  </si>
  <si>
    <t>1416685</t>
  </si>
  <si>
    <t>1423158</t>
  </si>
  <si>
    <t>1423900</t>
  </si>
  <si>
    <t>1440830</t>
  </si>
  <si>
    <t>1440962</t>
  </si>
  <si>
    <t>1455229</t>
  </si>
  <si>
    <t>1457821</t>
  </si>
  <si>
    <t>1457822</t>
  </si>
  <si>
    <t>1457823</t>
  </si>
  <si>
    <t>1457824</t>
  </si>
  <si>
    <t>1507943</t>
  </si>
  <si>
    <t>1533379</t>
  </si>
  <si>
    <t>1533811</t>
  </si>
  <si>
    <t>1593405</t>
  </si>
  <si>
    <t>1594973</t>
  </si>
  <si>
    <t>1602280</t>
  </si>
  <si>
    <t>9003708</t>
  </si>
  <si>
    <t>9003719</t>
  </si>
  <si>
    <t>Пост управления кнопочный ПКУ-15В-21-131-40 У3</t>
  </si>
  <si>
    <t>Труба гибкая гофрированная ТГГ/ПВХ Т 0 20/14,1 IP55 УХЛ2 Ruvinil арт.12010</t>
  </si>
  <si>
    <t>Коробка тройниковая ответвительная КТО20 У1</t>
  </si>
  <si>
    <t>Выключатель путевой ВПВ-1А21 У1</t>
  </si>
  <si>
    <t>Трансформатор тока с твердой изоляцией, шинный Т-0,66 200/5</t>
  </si>
  <si>
    <t>Трансформатор тока с твердой изоляцией, шинный Т-0,66 300/5</t>
  </si>
  <si>
    <t>Трансформатор тока с твердой изоляцией, шинный Т-0,66 150/5</t>
  </si>
  <si>
    <t>Коробка соединительная КП24-24(Г,Д,Ж,З) 380 У1</t>
  </si>
  <si>
    <t>Муфта соединительная термоусаживаемая 4СТп-10-(150...240)</t>
  </si>
  <si>
    <t>Хомут PSE-540 Tyco Thermal Controls</t>
  </si>
  <si>
    <t>Хомут PSE-280 Tyco Thermal Controls</t>
  </si>
  <si>
    <t>Камера дугогасительная вакуумная КДВА5-10-20/1600 УХЛ2 предназначена для работы в вакуумных выключателях переменного тока частотой 50 Гц, номинальным напряжением 10 кВ.</t>
  </si>
  <si>
    <t>Пост кнопочный ПВК-13У1</t>
  </si>
  <si>
    <t>Коробка разветвительная КР-В-100</t>
  </si>
  <si>
    <t>Контактор вакуумный КВТ-1,14-2,5/160 У3, 160А, 220В</t>
  </si>
  <si>
    <t>Наконечник механический со срывными болтами С 50-150</t>
  </si>
  <si>
    <t>Коробка проходная КПД-20У1</t>
  </si>
  <si>
    <t>Контактор CT на Din-рейку арт. 15961 25А</t>
  </si>
  <si>
    <t>Комплект для оконцевания E-19 Tyco Electronics Raychem</t>
  </si>
  <si>
    <t>Пост управления кнопочный ПКУ-2У2</t>
  </si>
  <si>
    <t>Коробка проходная КПД-40У1</t>
  </si>
  <si>
    <t>Выключатель автоматический Tmax T2N 160 MA80 480-960 3P FF ABB p/n SAC1SDA051210R1</t>
  </si>
  <si>
    <t>Арматура для непаянного присоединения заземляющего провода EAKT 1675- CEE01</t>
  </si>
  <si>
    <t>Арматура для непаянного присоединения заземляющего провода EAKT 1676- CEE01</t>
  </si>
  <si>
    <t>Щиток осветительный взрывозащищенный модернизированный ЩОВ-1310Д УХЛ1</t>
  </si>
  <si>
    <t>Щит управления вентиляцией Basic Climatic Control</t>
  </si>
  <si>
    <t>Набор для концевой заделки для греющего кабеля Etirex KIE-002C</t>
  </si>
  <si>
    <t>Хомут трубный ETIREX-Chromalox CSM14&amp; TCS14 для крепления кронштейнов монтажных коробок (крепежная ленты CSM14 и замок TCS14)</t>
  </si>
  <si>
    <t>Комплект для сращивания и разветвления проводов ETIREX KEJ-EX</t>
  </si>
  <si>
    <t>Блок согласующих трансформаторов БСТ200.240/30-2 КРОН.656121.002-01 310х260х135</t>
  </si>
  <si>
    <t>Набор для подвода питания к нескольким кабелям с соединительной коробкой JBM-100-EP Tyco Thermal Controls</t>
  </si>
  <si>
    <t>Набор для подвода питания к одному кабелю JBS-100-EP Tyco Thermal Controls</t>
  </si>
  <si>
    <t>Коробка соединительная КП 6-23(А,Б,В) 380 ХЛ1</t>
  </si>
  <si>
    <t>Коробка зажимов КЗП 4.2-71/10-(ВК30)х3(А,В,С)-(ВК42)х1(D)-В1,5 СПЕЦЗАКАЗ</t>
  </si>
  <si>
    <t>Коробка зажимов из нержавеющей стали КЗПН-ВЭЛ-2.1-24/25-(ВК-Л-ВЭЛ2-М32- Exd-В1,5)х2(A)-(ВК-Л-ВЭЛ 2-М40-Exd-В1,5)х1(C)-2ExellT5-В1,5 СПЕЦЗАКАЗ</t>
  </si>
  <si>
    <t>Коробка зажимов КЗП 3.2-41/5-(ВК30)Х1(А)-ВК30)Х1(С)-В1,5 СПЕЦЗАКАЗ</t>
  </si>
  <si>
    <t>Коробка чугунная прямая проходная КПП-20У1</t>
  </si>
  <si>
    <t>Коробка соединительная Etirex AC01932E</t>
  </si>
  <si>
    <t>Коробка чугунная прямая проходная КПП-40У1</t>
  </si>
  <si>
    <t>Коробка КЗП 4.2-124/10-(ВК-ВЭЛ-М32)х2(C,D)-(ВК-ВЭЛ-М40)х1(В)-В1,5 СПЕЦЗАКАЗ</t>
  </si>
  <si>
    <t>Коробка соединительная JBU-100-E 051976-000 Tyco Thermal Controls (Raychem)</t>
  </si>
  <si>
    <t>ЩИт CR (шкаф EB 200х300х120 Rittal с монтажной панелью и замком)</t>
  </si>
  <si>
    <t>Трансформатор Systemair RE1.5 пятиступенчатый с ручной регулировкой</t>
  </si>
  <si>
    <t>Коробка клеммная взрывозащищенная МТ Р 308-(-40+40)125-1х32A2F(B)-1x32A2F(C)-1x32A2F(D)-2,5х12(П)</t>
  </si>
  <si>
    <t>Коробка соединительная КП 6-ВК25-В1,5-Exllu-G3/4 380 ХЛ1 СПЕЦЗАКАЗ</t>
  </si>
  <si>
    <t>Ящик для ввода и распределения электроэнергии ЯУ</t>
  </si>
  <si>
    <t>Пост кнопочный ПВКН-ВЭЛ-1П(2н.о.)-1С(2н.о.)(без с/ф)-ExdllCT6-GN(91сх)-А (100/5)-16/10-2хМ25х1,5-У1</t>
  </si>
  <si>
    <t>Комплект адаптеров RSTI-TRF экранированных для трехфазного подключения</t>
  </si>
  <si>
    <t>Адаптер кабельный экранированный Т-образный RSTI-СС-L5653</t>
  </si>
  <si>
    <t>Наконечник кабельный винтовой GPH 1070/1xMS</t>
  </si>
  <si>
    <t>Арматура для непаянного присоединения заземляющего провода EAKT 1643</t>
  </si>
  <si>
    <t>Наконечник кабельный винтовой GPH С50-150х12 RU</t>
  </si>
  <si>
    <t>Муфта концевая POLT-12D/3XI-H4</t>
  </si>
  <si>
    <t>Щит силовой ЩС-2</t>
  </si>
  <si>
    <t>Щит силовой ЩС-4</t>
  </si>
  <si>
    <t>Щит силовой ЩС-5</t>
  </si>
  <si>
    <t>Щит силовой ЩС-1</t>
  </si>
  <si>
    <t>Щит силовой ЩС-6</t>
  </si>
  <si>
    <t>Щит силовой ЩС-9</t>
  </si>
  <si>
    <t>Щит силовой ЩС-7</t>
  </si>
  <si>
    <t>Щит силовой ЩС-8</t>
  </si>
  <si>
    <t>Щит силовой ЩС-10</t>
  </si>
  <si>
    <t>Щит силовой ЩС-11</t>
  </si>
  <si>
    <t>Щит силовой ЩС-3</t>
  </si>
  <si>
    <t>Щит силовой ЩС-12</t>
  </si>
  <si>
    <t>Щит силовой ЩС-13</t>
  </si>
  <si>
    <t>Щит силовой ЩС-11.1</t>
  </si>
  <si>
    <t>Щит силовой ВРУ-3</t>
  </si>
  <si>
    <t>Устройство НКУ серии ШУ-К-8700</t>
  </si>
  <si>
    <t>Устройство вводно-распределительное ВРУ-1</t>
  </si>
  <si>
    <t>Устройство вводно-распределительное ВРУ-2</t>
  </si>
  <si>
    <t>Наконечник кабельный винтовой GPH 2532/2x8 KU-V</t>
  </si>
  <si>
    <t>Несущая для модулей 19" 1U, LSA-PROFIL P/n 6974 1 003-08</t>
  </si>
  <si>
    <t>Мастика изоляционная Tyco S1085-1-600</t>
  </si>
  <si>
    <t>Ограничитель перенапряжения 10кВ для Т-образных адаптеров 430ТВ 300SA- 10-15N Nexans Euromold</t>
  </si>
  <si>
    <t>Адаптер кабельный экранированный Euromold 430TB P/n 51201</t>
  </si>
  <si>
    <t>Блок питания СР-D24/0,42 P/n 1SVR427041R0000 ABB</t>
  </si>
  <si>
    <t>Реле ABB CM-MSS 1SVR430811R1300</t>
  </si>
  <si>
    <t>Держатель-клипса Ecoplast д/труб D=25 CF25G арт.41725</t>
  </si>
  <si>
    <t>Коробка чугунная прямая проходная КПП-20УХЛ1</t>
  </si>
  <si>
    <t>Коробка чугунная прямая проходная КПП-40УХЛ1</t>
  </si>
  <si>
    <t>Коробка чугунная прямая проходная через дно КПД-20УХЛ1</t>
  </si>
  <si>
    <t>Коробка чугунная прямая проходная через дно КПД-40УХЛ1</t>
  </si>
  <si>
    <t>Адаптер кабельный экранированный Euromold 430ТВ p/n 52147</t>
  </si>
  <si>
    <t>Адаптер кабельный экранированный Euromold 300PBM p/n 53001</t>
  </si>
  <si>
    <t>Муфта Euromold 3xAIN10 Gr.2 P/n 49494</t>
  </si>
  <si>
    <t>Коробка зажимов КЗПН-ВЭЛ-2.2-24/25-(ВК-Л-ВЭЛ 2-М25-Exd-В1 ,5)х8(A)-(ВК-Л-ВЭЛ 2-М25-Exd-В1,5)х1(C)-2ExellT5-В1,5</t>
  </si>
  <si>
    <t>Коробка зажимов КЗПН-ВЭЛ-1,1-24/20-(ВК-Л-ВЭЛ 2-М25-Exd-В1 ,5)х4(A)-(ВК-Л-ВЭЛ 2-М25-Exd-В1,5)х1(C)-2ExellT5-В1,5</t>
  </si>
  <si>
    <t>Коробка соединительная КП48-12-29 ХЛ1</t>
  </si>
  <si>
    <t>Муфта соединительная СЭФ-3Х20-10</t>
  </si>
  <si>
    <t>Стабилизатор напряжения СТС-3С 63/0,5</t>
  </si>
  <si>
    <t>М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</si>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</sst>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/>
    <xf numFmtId="0" fontId="0" fillId="0" borderId="1" xfId="0" applyFill="1" applyBorder="1"/>
    <xf numFmtId="164" fontId="0" fillId="0" borderId="1" xfId="0" applyNumberFormat="1" applyFill="1" applyBorder="1"/>
    <xf numFmtId="4" fontId="0" fillId="0" borderId="1" xfId="0" applyNumberFormat="1" applyFill="1" applyBorder="1"/>
    <xf numFmtId="14" fontId="0" fillId="0" borderId="1" xfId="0" applyNumberFormat="1" applyFill="1" applyBorder="1"/>
    <xf numFmtId="0" fontId="0" fillId="0" borderId="0" xfId="0" applyFill="1"/>
    <xf numFmtId="0" fontId="0" fillId="0" borderId="0" xfId="0" applyFill="1" applyAlignment="1">
      <alignment wrapText="1"/>
    </xf>
    <xf numFmtId="4" fontId="1" fillId="0" borderId="0" xfId="0" applyNumberFormat="1" applyFont="1" applyFill="1"/>
    <xf numFmtId="4" fontId="0" fillId="0" borderId="0" xfId="0" applyNumberFormat="1" applyFill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6"/>
  <sheetViews>
    <sheetView tabSelected="1" workbookViewId="0">
      <selection activeCell="C1" sqref="C1:C1048576"/>
    </sheetView>
  </sheetViews>
  <sheetFormatPr defaultRowHeight="15" x14ac:dyDescent="0.25"/>
  <cols>
    <col min="1" max="1" width="9.140625" style="7"/>
    <col min="2" max="2" width="13.28515625" style="7" customWidth="1"/>
    <col min="3" max="3" width="42.7109375" style="8" customWidth="1"/>
    <col min="4" max="4" width="11.5703125" style="7" hidden="1" customWidth="1"/>
    <col min="5" max="5" width="11" style="7" hidden="1" customWidth="1"/>
    <col min="6" max="7" width="9.140625" style="7"/>
    <col min="8" max="8" width="11.140625" style="7" customWidth="1"/>
    <col min="9" max="9" width="13.140625" style="7" customWidth="1"/>
    <col min="10" max="10" width="12.28515625" style="7" customWidth="1"/>
    <col min="11" max="11" width="14.5703125" style="7" customWidth="1"/>
    <col min="12" max="16384" width="9.140625" style="7"/>
  </cols>
  <sheetData>
    <row r="1" spans="1:11" x14ac:dyDescent="0.25">
      <c r="B1" s="7" t="s">
        <v>13</v>
      </c>
      <c r="J1" s="9"/>
    </row>
    <row r="2" spans="1:11" x14ac:dyDescent="0.25">
      <c r="A2" s="11" t="s">
        <v>11</v>
      </c>
      <c r="B2" s="11" t="s">
        <v>0</v>
      </c>
      <c r="C2" s="12" t="s">
        <v>1</v>
      </c>
      <c r="D2" s="11" t="s">
        <v>2</v>
      </c>
      <c r="E2" s="11" t="s">
        <v>3</v>
      </c>
      <c r="F2" s="11" t="s">
        <v>4</v>
      </c>
      <c r="G2" s="11" t="s">
        <v>5</v>
      </c>
      <c r="H2" s="11" t="s">
        <v>7</v>
      </c>
      <c r="I2" s="11" t="s">
        <v>6</v>
      </c>
      <c r="J2" s="11" t="s">
        <v>8</v>
      </c>
      <c r="K2" s="11" t="s">
        <v>9</v>
      </c>
    </row>
    <row r="3" spans="1:11" ht="30" x14ac:dyDescent="0.25">
      <c r="A3" s="1">
        <v>1</v>
      </c>
      <c r="B3" s="2" t="s">
        <v>14</v>
      </c>
      <c r="C3" s="13" t="s">
        <v>105</v>
      </c>
      <c r="D3" s="3"/>
      <c r="E3" s="3"/>
      <c r="F3" s="2" t="s">
        <v>10</v>
      </c>
      <c r="G3" s="2" t="s">
        <v>12</v>
      </c>
      <c r="H3" s="4">
        <v>13</v>
      </c>
      <c r="I3" s="5">
        <v>5403.75</v>
      </c>
      <c r="J3" s="5">
        <f t="shared" ref="J3:J34" si="0">H3*I3</f>
        <v>70248.75</v>
      </c>
      <c r="K3" s="6">
        <v>40661</v>
      </c>
    </row>
    <row r="4" spans="1:11" ht="30" x14ac:dyDescent="0.25">
      <c r="A4" s="1">
        <v>2</v>
      </c>
      <c r="B4" s="2" t="s">
        <v>15</v>
      </c>
      <c r="C4" s="13" t="s">
        <v>106</v>
      </c>
      <c r="D4" s="3"/>
      <c r="E4" s="3"/>
      <c r="F4" s="2" t="s">
        <v>10</v>
      </c>
      <c r="G4" s="2" t="s">
        <v>196</v>
      </c>
      <c r="H4" s="4">
        <v>140</v>
      </c>
      <c r="I4" s="5">
        <v>5.0199999999999996</v>
      </c>
      <c r="J4" s="5">
        <f t="shared" si="0"/>
        <v>702.8</v>
      </c>
      <c r="K4" s="6">
        <v>40270</v>
      </c>
    </row>
    <row r="5" spans="1:11" ht="30" x14ac:dyDescent="0.25">
      <c r="A5" s="1">
        <v>3</v>
      </c>
      <c r="B5" s="2" t="s">
        <v>16</v>
      </c>
      <c r="C5" s="13" t="s">
        <v>107</v>
      </c>
      <c r="D5" s="3"/>
      <c r="E5" s="3"/>
      <c r="F5" s="2" t="s">
        <v>10</v>
      </c>
      <c r="G5" s="2" t="s">
        <v>12</v>
      </c>
      <c r="H5" s="4">
        <v>9</v>
      </c>
      <c r="I5" s="5">
        <v>582</v>
      </c>
      <c r="J5" s="5">
        <f t="shared" si="0"/>
        <v>5238</v>
      </c>
      <c r="K5" s="6">
        <v>41593</v>
      </c>
    </row>
    <row r="6" spans="1:11" ht="30" x14ac:dyDescent="0.25">
      <c r="A6" s="1">
        <v>4</v>
      </c>
      <c r="B6" s="2" t="s">
        <v>16</v>
      </c>
      <c r="C6" s="13" t="s">
        <v>107</v>
      </c>
      <c r="D6" s="3"/>
      <c r="E6" s="3"/>
      <c r="F6" s="2" t="s">
        <v>10</v>
      </c>
      <c r="G6" s="2" t="s">
        <v>12</v>
      </c>
      <c r="H6" s="4">
        <v>58</v>
      </c>
      <c r="I6" s="5">
        <v>582</v>
      </c>
      <c r="J6" s="5">
        <f t="shared" si="0"/>
        <v>33756</v>
      </c>
      <c r="K6" s="6">
        <v>41593</v>
      </c>
    </row>
    <row r="7" spans="1:11" x14ac:dyDescent="0.25">
      <c r="A7" s="1">
        <v>5</v>
      </c>
      <c r="B7" s="2" t="s">
        <v>17</v>
      </c>
      <c r="C7" s="13" t="s">
        <v>108</v>
      </c>
      <c r="D7" s="3"/>
      <c r="E7" s="3"/>
      <c r="F7" s="2" t="s">
        <v>10</v>
      </c>
      <c r="G7" s="2" t="s">
        <v>12</v>
      </c>
      <c r="H7" s="4">
        <v>2</v>
      </c>
      <c r="I7" s="5">
        <v>4143</v>
      </c>
      <c r="J7" s="5">
        <f t="shared" si="0"/>
        <v>8286</v>
      </c>
      <c r="K7" s="6">
        <v>41480</v>
      </c>
    </row>
    <row r="8" spans="1:11" ht="30" x14ac:dyDescent="0.25">
      <c r="A8" s="1">
        <v>6</v>
      </c>
      <c r="B8" s="2" t="s">
        <v>18</v>
      </c>
      <c r="C8" s="13" t="s">
        <v>109</v>
      </c>
      <c r="D8" s="3"/>
      <c r="E8" s="3"/>
      <c r="F8" s="2" t="s">
        <v>10</v>
      </c>
      <c r="G8" s="2" t="s">
        <v>12</v>
      </c>
      <c r="H8" s="4">
        <v>6</v>
      </c>
      <c r="I8" s="5">
        <v>339.21</v>
      </c>
      <c r="J8" s="5">
        <f t="shared" si="0"/>
        <v>2035.2599999999998</v>
      </c>
      <c r="K8" s="6">
        <v>41102</v>
      </c>
    </row>
    <row r="9" spans="1:11" ht="30" x14ac:dyDescent="0.25">
      <c r="A9" s="1">
        <v>7</v>
      </c>
      <c r="B9" s="2" t="s">
        <v>19</v>
      </c>
      <c r="C9" s="13" t="s">
        <v>110</v>
      </c>
      <c r="D9" s="3"/>
      <c r="E9" s="3"/>
      <c r="F9" s="2" t="s">
        <v>10</v>
      </c>
      <c r="G9" s="2" t="s">
        <v>12</v>
      </c>
      <c r="H9" s="4">
        <v>3</v>
      </c>
      <c r="I9" s="5">
        <v>510</v>
      </c>
      <c r="J9" s="5">
        <f t="shared" si="0"/>
        <v>1530</v>
      </c>
      <c r="K9" s="6">
        <v>41480</v>
      </c>
    </row>
    <row r="10" spans="1:11" ht="30" x14ac:dyDescent="0.25">
      <c r="A10" s="1">
        <v>8</v>
      </c>
      <c r="B10" s="2" t="s">
        <v>20</v>
      </c>
      <c r="C10" s="13" t="s">
        <v>111</v>
      </c>
      <c r="D10" s="3"/>
      <c r="E10" s="3"/>
      <c r="F10" s="2" t="s">
        <v>10</v>
      </c>
      <c r="G10" s="2" t="s">
        <v>12</v>
      </c>
      <c r="H10" s="4">
        <v>3</v>
      </c>
      <c r="I10" s="5">
        <v>300.8</v>
      </c>
      <c r="J10" s="5">
        <f t="shared" si="0"/>
        <v>902.40000000000009</v>
      </c>
      <c r="K10" s="6">
        <v>41393</v>
      </c>
    </row>
    <row r="11" spans="1:11" ht="30" x14ac:dyDescent="0.25">
      <c r="A11" s="1">
        <v>9</v>
      </c>
      <c r="B11" s="2" t="s">
        <v>21</v>
      </c>
      <c r="C11" s="13" t="s">
        <v>112</v>
      </c>
      <c r="D11" s="3"/>
      <c r="E11" s="3"/>
      <c r="F11" s="2" t="s">
        <v>10</v>
      </c>
      <c r="G11" s="2" t="s">
        <v>12</v>
      </c>
      <c r="H11" s="4">
        <v>2</v>
      </c>
      <c r="I11" s="5">
        <v>5665</v>
      </c>
      <c r="J11" s="5">
        <f t="shared" si="0"/>
        <v>11330</v>
      </c>
      <c r="K11" s="6">
        <v>41480</v>
      </c>
    </row>
    <row r="12" spans="1:11" ht="30" x14ac:dyDescent="0.25">
      <c r="A12" s="1">
        <v>10</v>
      </c>
      <c r="B12" s="2" t="s">
        <v>22</v>
      </c>
      <c r="C12" s="13" t="s">
        <v>113</v>
      </c>
      <c r="D12" s="3"/>
      <c r="E12" s="3"/>
      <c r="F12" s="2" t="s">
        <v>10</v>
      </c>
      <c r="G12" s="2" t="s">
        <v>12</v>
      </c>
      <c r="H12" s="4">
        <v>5</v>
      </c>
      <c r="I12" s="5">
        <v>10181.700000000001</v>
      </c>
      <c r="J12" s="5">
        <f t="shared" si="0"/>
        <v>50908.5</v>
      </c>
      <c r="K12" s="6">
        <v>39813</v>
      </c>
    </row>
    <row r="13" spans="1:11" ht="30" x14ac:dyDescent="0.25">
      <c r="A13" s="1">
        <v>11</v>
      </c>
      <c r="B13" s="2" t="s">
        <v>22</v>
      </c>
      <c r="C13" s="13" t="s">
        <v>113</v>
      </c>
      <c r="D13" s="3"/>
      <c r="E13" s="3"/>
      <c r="F13" s="2" t="s">
        <v>10</v>
      </c>
      <c r="G13" s="2" t="s">
        <v>12</v>
      </c>
      <c r="H13" s="4">
        <v>1</v>
      </c>
      <c r="I13" s="5">
        <v>10181.709999999999</v>
      </c>
      <c r="J13" s="5">
        <f t="shared" si="0"/>
        <v>10181.709999999999</v>
      </c>
      <c r="K13" s="6">
        <v>40534</v>
      </c>
    </row>
    <row r="14" spans="1:11" x14ac:dyDescent="0.25">
      <c r="A14" s="1">
        <v>12</v>
      </c>
      <c r="B14" s="2" t="s">
        <v>23</v>
      </c>
      <c r="C14" s="13" t="s">
        <v>114</v>
      </c>
      <c r="D14" s="3"/>
      <c r="E14" s="3"/>
      <c r="F14" s="2" t="s">
        <v>10</v>
      </c>
      <c r="G14" s="2" t="s">
        <v>12</v>
      </c>
      <c r="H14" s="4">
        <v>26</v>
      </c>
      <c r="I14" s="5">
        <v>219.03</v>
      </c>
      <c r="J14" s="5">
        <f t="shared" si="0"/>
        <v>5694.78</v>
      </c>
      <c r="K14" s="6">
        <v>40459</v>
      </c>
    </row>
    <row r="15" spans="1:11" x14ac:dyDescent="0.25">
      <c r="A15" s="1">
        <v>13</v>
      </c>
      <c r="B15" s="2" t="s">
        <v>24</v>
      </c>
      <c r="C15" s="13" t="s">
        <v>115</v>
      </c>
      <c r="D15" s="3"/>
      <c r="E15" s="3"/>
      <c r="F15" s="2" t="s">
        <v>10</v>
      </c>
      <c r="G15" s="2" t="s">
        <v>12</v>
      </c>
      <c r="H15" s="4">
        <v>11</v>
      </c>
      <c r="I15" s="5">
        <v>137</v>
      </c>
      <c r="J15" s="5">
        <f t="shared" si="0"/>
        <v>1507</v>
      </c>
      <c r="K15" s="6">
        <v>40459</v>
      </c>
    </row>
    <row r="16" spans="1:11" ht="75" x14ac:dyDescent="0.25">
      <c r="A16" s="1">
        <v>14</v>
      </c>
      <c r="B16" s="2" t="s">
        <v>25</v>
      </c>
      <c r="C16" s="13" t="s">
        <v>116</v>
      </c>
      <c r="D16" s="3"/>
      <c r="E16" s="3"/>
      <c r="F16" s="2" t="s">
        <v>10</v>
      </c>
      <c r="G16" s="2" t="s">
        <v>12</v>
      </c>
      <c r="H16" s="4">
        <v>3</v>
      </c>
      <c r="I16" s="5">
        <v>15829.8</v>
      </c>
      <c r="J16" s="5">
        <f t="shared" si="0"/>
        <v>47489.399999999994</v>
      </c>
      <c r="K16" s="6">
        <v>39813</v>
      </c>
    </row>
    <row r="17" spans="1:11" x14ac:dyDescent="0.25">
      <c r="A17" s="1">
        <v>15</v>
      </c>
      <c r="B17" s="2" t="s">
        <v>26</v>
      </c>
      <c r="C17" s="13" t="s">
        <v>117</v>
      </c>
      <c r="D17" s="3"/>
      <c r="E17" s="3"/>
      <c r="F17" s="2" t="s">
        <v>10</v>
      </c>
      <c r="G17" s="2" t="s">
        <v>12</v>
      </c>
      <c r="H17" s="4">
        <v>12</v>
      </c>
      <c r="I17" s="5">
        <v>3966</v>
      </c>
      <c r="J17" s="5">
        <f t="shared" si="0"/>
        <v>47592</v>
      </c>
      <c r="K17" s="6">
        <v>41480</v>
      </c>
    </row>
    <row r="18" spans="1:11" x14ac:dyDescent="0.25">
      <c r="A18" s="1">
        <v>16</v>
      </c>
      <c r="B18" s="2" t="s">
        <v>26</v>
      </c>
      <c r="C18" s="13" t="s">
        <v>117</v>
      </c>
      <c r="D18" s="3"/>
      <c r="E18" s="3"/>
      <c r="F18" s="2" t="s">
        <v>10</v>
      </c>
      <c r="G18" s="2" t="s">
        <v>12</v>
      </c>
      <c r="H18" s="4">
        <v>8</v>
      </c>
      <c r="I18" s="5">
        <v>3966</v>
      </c>
      <c r="J18" s="5">
        <f t="shared" si="0"/>
        <v>31728</v>
      </c>
      <c r="K18" s="6">
        <v>41480</v>
      </c>
    </row>
    <row r="19" spans="1:11" x14ac:dyDescent="0.25">
      <c r="A19" s="1">
        <v>17</v>
      </c>
      <c r="B19" s="2" t="s">
        <v>26</v>
      </c>
      <c r="C19" s="13" t="s">
        <v>117</v>
      </c>
      <c r="D19" s="3"/>
      <c r="E19" s="3"/>
      <c r="F19" s="2" t="s">
        <v>10</v>
      </c>
      <c r="G19" s="2" t="s">
        <v>12</v>
      </c>
      <c r="H19" s="4">
        <v>3</v>
      </c>
      <c r="I19" s="5">
        <v>3966</v>
      </c>
      <c r="J19" s="5">
        <f t="shared" si="0"/>
        <v>11898</v>
      </c>
      <c r="K19" s="6">
        <v>41480</v>
      </c>
    </row>
    <row r="20" spans="1:11" x14ac:dyDescent="0.25">
      <c r="A20" s="1">
        <v>18</v>
      </c>
      <c r="B20" s="2" t="s">
        <v>26</v>
      </c>
      <c r="C20" s="13" t="s">
        <v>117</v>
      </c>
      <c r="D20" s="3"/>
      <c r="E20" s="3"/>
      <c r="F20" s="2" t="s">
        <v>10</v>
      </c>
      <c r="G20" s="2" t="s">
        <v>12</v>
      </c>
      <c r="H20" s="4">
        <v>5</v>
      </c>
      <c r="I20" s="5">
        <v>3966</v>
      </c>
      <c r="J20" s="5">
        <f t="shared" si="0"/>
        <v>19830</v>
      </c>
      <c r="K20" s="6">
        <v>41598</v>
      </c>
    </row>
    <row r="21" spans="1:11" x14ac:dyDescent="0.25">
      <c r="A21" s="1">
        <v>19</v>
      </c>
      <c r="B21" s="2" t="s">
        <v>26</v>
      </c>
      <c r="C21" s="13" t="s">
        <v>117</v>
      </c>
      <c r="D21" s="3"/>
      <c r="E21" s="3"/>
      <c r="F21" s="2" t="s">
        <v>10</v>
      </c>
      <c r="G21" s="2" t="s">
        <v>12</v>
      </c>
      <c r="H21" s="4">
        <v>4</v>
      </c>
      <c r="I21" s="5">
        <v>3966</v>
      </c>
      <c r="J21" s="5">
        <f t="shared" si="0"/>
        <v>15864</v>
      </c>
      <c r="K21" s="6">
        <v>41598</v>
      </c>
    </row>
    <row r="22" spans="1:11" x14ac:dyDescent="0.25">
      <c r="A22" s="1">
        <v>20</v>
      </c>
      <c r="B22" s="2" t="s">
        <v>26</v>
      </c>
      <c r="C22" s="13" t="s">
        <v>117</v>
      </c>
      <c r="D22" s="3"/>
      <c r="E22" s="3"/>
      <c r="F22" s="2" t="s">
        <v>10</v>
      </c>
      <c r="G22" s="2" t="s">
        <v>12</v>
      </c>
      <c r="H22" s="4">
        <v>1</v>
      </c>
      <c r="I22" s="5">
        <v>3966</v>
      </c>
      <c r="J22" s="5">
        <f t="shared" si="0"/>
        <v>3966</v>
      </c>
      <c r="K22" s="6">
        <v>41598</v>
      </c>
    </row>
    <row r="23" spans="1:11" x14ac:dyDescent="0.25">
      <c r="A23" s="1">
        <v>21</v>
      </c>
      <c r="B23" s="2" t="s">
        <v>27</v>
      </c>
      <c r="C23" s="13" t="s">
        <v>118</v>
      </c>
      <c r="D23" s="3"/>
      <c r="E23" s="3"/>
      <c r="F23" s="2" t="s">
        <v>10</v>
      </c>
      <c r="G23" s="2" t="s">
        <v>12</v>
      </c>
      <c r="H23" s="4">
        <v>98</v>
      </c>
      <c r="I23" s="5">
        <v>2011.5</v>
      </c>
      <c r="J23" s="5">
        <f t="shared" si="0"/>
        <v>197127</v>
      </c>
      <c r="K23" s="6">
        <v>40441</v>
      </c>
    </row>
    <row r="24" spans="1:11" ht="30" x14ac:dyDescent="0.25">
      <c r="A24" s="1">
        <v>22</v>
      </c>
      <c r="B24" s="2" t="s">
        <v>28</v>
      </c>
      <c r="C24" s="13" t="s">
        <v>119</v>
      </c>
      <c r="D24" s="3"/>
      <c r="E24" s="3"/>
      <c r="F24" s="2" t="s">
        <v>10</v>
      </c>
      <c r="G24" s="2" t="s">
        <v>12</v>
      </c>
      <c r="H24" s="4">
        <v>4</v>
      </c>
      <c r="I24" s="5">
        <v>9945</v>
      </c>
      <c r="J24" s="5">
        <f t="shared" si="0"/>
        <v>39780</v>
      </c>
      <c r="K24" s="6">
        <v>40421</v>
      </c>
    </row>
    <row r="25" spans="1:11" ht="30" x14ac:dyDescent="0.25">
      <c r="A25" s="1">
        <v>23</v>
      </c>
      <c r="B25" s="2" t="s">
        <v>29</v>
      </c>
      <c r="C25" s="13" t="s">
        <v>120</v>
      </c>
      <c r="D25" s="3"/>
      <c r="E25" s="3"/>
      <c r="F25" s="2" t="s">
        <v>10</v>
      </c>
      <c r="G25" s="2" t="s">
        <v>12</v>
      </c>
      <c r="H25" s="4">
        <v>32</v>
      </c>
      <c r="I25" s="5">
        <v>407.63</v>
      </c>
      <c r="J25" s="5">
        <f t="shared" si="0"/>
        <v>13044.16</v>
      </c>
      <c r="K25" s="6">
        <v>41002</v>
      </c>
    </row>
    <row r="26" spans="1:11" x14ac:dyDescent="0.25">
      <c r="A26" s="1">
        <v>24</v>
      </c>
      <c r="B26" s="2" t="s">
        <v>30</v>
      </c>
      <c r="C26" s="13" t="s">
        <v>121</v>
      </c>
      <c r="D26" s="3"/>
      <c r="E26" s="3"/>
      <c r="F26" s="2" t="s">
        <v>10</v>
      </c>
      <c r="G26" s="2" t="s">
        <v>12</v>
      </c>
      <c r="H26" s="4">
        <v>141</v>
      </c>
      <c r="I26" s="5">
        <v>567</v>
      </c>
      <c r="J26" s="5">
        <f t="shared" si="0"/>
        <v>79947</v>
      </c>
      <c r="K26" s="6">
        <v>41593</v>
      </c>
    </row>
    <row r="27" spans="1:11" x14ac:dyDescent="0.25">
      <c r="A27" s="1">
        <v>25</v>
      </c>
      <c r="B27" s="2" t="s">
        <v>31</v>
      </c>
      <c r="C27" s="13" t="s">
        <v>122</v>
      </c>
      <c r="D27" s="3"/>
      <c r="E27" s="3"/>
      <c r="F27" s="2" t="s">
        <v>10</v>
      </c>
      <c r="G27" s="2" t="s">
        <v>12</v>
      </c>
      <c r="H27" s="4">
        <v>1</v>
      </c>
      <c r="I27" s="5">
        <v>2593</v>
      </c>
      <c r="J27" s="5">
        <f t="shared" si="0"/>
        <v>2593</v>
      </c>
      <c r="K27" s="6">
        <v>40652</v>
      </c>
    </row>
    <row r="28" spans="1:11" ht="30" x14ac:dyDescent="0.25">
      <c r="A28" s="1">
        <v>26</v>
      </c>
      <c r="B28" s="2" t="s">
        <v>32</v>
      </c>
      <c r="C28" s="13" t="s">
        <v>123</v>
      </c>
      <c r="D28" s="3"/>
      <c r="E28" s="3"/>
      <c r="F28" s="2" t="s">
        <v>10</v>
      </c>
      <c r="G28" s="2" t="s">
        <v>12</v>
      </c>
      <c r="H28" s="4">
        <v>4</v>
      </c>
      <c r="I28" s="5">
        <v>629.16</v>
      </c>
      <c r="J28" s="5">
        <f t="shared" si="0"/>
        <v>2516.64</v>
      </c>
      <c r="K28" s="6">
        <v>40459</v>
      </c>
    </row>
    <row r="29" spans="1:11" x14ac:dyDescent="0.25">
      <c r="A29" s="1">
        <v>27</v>
      </c>
      <c r="B29" s="2" t="s">
        <v>33</v>
      </c>
      <c r="C29" s="13" t="s">
        <v>124</v>
      </c>
      <c r="D29" s="3"/>
      <c r="E29" s="3"/>
      <c r="F29" s="2" t="s">
        <v>10</v>
      </c>
      <c r="G29" s="2" t="s">
        <v>12</v>
      </c>
      <c r="H29" s="4">
        <v>3</v>
      </c>
      <c r="I29" s="5">
        <v>496</v>
      </c>
      <c r="J29" s="5">
        <f t="shared" si="0"/>
        <v>1488</v>
      </c>
      <c r="K29" s="6">
        <v>41598</v>
      </c>
    </row>
    <row r="30" spans="1:11" x14ac:dyDescent="0.25">
      <c r="A30" s="1">
        <v>28</v>
      </c>
      <c r="B30" s="2" t="s">
        <v>34</v>
      </c>
      <c r="C30" s="13" t="s">
        <v>125</v>
      </c>
      <c r="D30" s="3"/>
      <c r="E30" s="3"/>
      <c r="F30" s="2" t="s">
        <v>10</v>
      </c>
      <c r="G30" s="2" t="s">
        <v>12</v>
      </c>
      <c r="H30" s="4">
        <v>5</v>
      </c>
      <c r="I30" s="5">
        <v>1141</v>
      </c>
      <c r="J30" s="5">
        <f t="shared" si="0"/>
        <v>5705</v>
      </c>
      <c r="K30" s="6">
        <v>41512</v>
      </c>
    </row>
    <row r="31" spans="1:11" ht="45" x14ac:dyDescent="0.25">
      <c r="A31" s="1">
        <v>29</v>
      </c>
      <c r="B31" s="2" t="s">
        <v>35</v>
      </c>
      <c r="C31" s="13" t="s">
        <v>126</v>
      </c>
      <c r="D31" s="3"/>
      <c r="E31" s="3"/>
      <c r="F31" s="2" t="s">
        <v>10</v>
      </c>
      <c r="G31" s="2" t="s">
        <v>12</v>
      </c>
      <c r="H31" s="4">
        <v>1</v>
      </c>
      <c r="I31" s="5">
        <v>9294.6</v>
      </c>
      <c r="J31" s="5">
        <f t="shared" si="0"/>
        <v>9294.6</v>
      </c>
      <c r="K31" s="6">
        <v>41402</v>
      </c>
    </row>
    <row r="32" spans="1:11" ht="30" x14ac:dyDescent="0.25">
      <c r="A32" s="1">
        <v>30</v>
      </c>
      <c r="B32" s="2" t="s">
        <v>36</v>
      </c>
      <c r="C32" s="13" t="s">
        <v>127</v>
      </c>
      <c r="D32" s="3"/>
      <c r="E32" s="3"/>
      <c r="F32" s="2" t="s">
        <v>10</v>
      </c>
      <c r="G32" s="2" t="s">
        <v>12</v>
      </c>
      <c r="H32" s="4">
        <v>96</v>
      </c>
      <c r="I32" s="10">
        <v>782.59</v>
      </c>
      <c r="J32" s="5">
        <f t="shared" si="0"/>
        <v>75128.639999999999</v>
      </c>
      <c r="K32" s="6">
        <v>41002</v>
      </c>
    </row>
    <row r="33" spans="1:11" ht="30" x14ac:dyDescent="0.25">
      <c r="A33" s="1">
        <v>31</v>
      </c>
      <c r="B33" s="2" t="s">
        <v>36</v>
      </c>
      <c r="C33" s="13" t="s">
        <v>127</v>
      </c>
      <c r="D33" s="3"/>
      <c r="E33" s="3"/>
      <c r="F33" s="2" t="s">
        <v>10</v>
      </c>
      <c r="G33" s="2" t="s">
        <v>12</v>
      </c>
      <c r="H33" s="4">
        <v>96</v>
      </c>
      <c r="I33" s="10">
        <v>782.59</v>
      </c>
      <c r="J33" s="5">
        <f t="shared" si="0"/>
        <v>75128.639999999999</v>
      </c>
      <c r="K33" s="6">
        <v>41002</v>
      </c>
    </row>
    <row r="34" spans="1:11" ht="30" x14ac:dyDescent="0.25">
      <c r="A34" s="1">
        <v>32</v>
      </c>
      <c r="B34" s="2" t="s">
        <v>37</v>
      </c>
      <c r="C34" s="13" t="s">
        <v>128</v>
      </c>
      <c r="D34" s="3"/>
      <c r="E34" s="3"/>
      <c r="F34" s="2" t="s">
        <v>10</v>
      </c>
      <c r="G34" s="2" t="s">
        <v>12</v>
      </c>
      <c r="H34" s="4">
        <v>7</v>
      </c>
      <c r="I34" s="5">
        <v>1129.6600000000001</v>
      </c>
      <c r="J34" s="5">
        <f t="shared" si="0"/>
        <v>7907.6200000000008</v>
      </c>
      <c r="K34" s="6">
        <v>40989</v>
      </c>
    </row>
    <row r="35" spans="1:11" ht="30" x14ac:dyDescent="0.25">
      <c r="A35" s="1">
        <v>33</v>
      </c>
      <c r="B35" s="2" t="s">
        <v>37</v>
      </c>
      <c r="C35" s="13" t="s">
        <v>128</v>
      </c>
      <c r="D35" s="3"/>
      <c r="E35" s="3"/>
      <c r="F35" s="2" t="s">
        <v>10</v>
      </c>
      <c r="G35" s="2" t="s">
        <v>12</v>
      </c>
      <c r="H35" s="4">
        <v>10</v>
      </c>
      <c r="I35" s="5">
        <v>1129.6600000000001</v>
      </c>
      <c r="J35" s="5">
        <f t="shared" ref="J35:J66" si="1">H35*I35</f>
        <v>11296.6</v>
      </c>
      <c r="K35" s="6">
        <v>40989</v>
      </c>
    </row>
    <row r="36" spans="1:11" ht="30" x14ac:dyDescent="0.25">
      <c r="A36" s="1">
        <v>34</v>
      </c>
      <c r="B36" s="2" t="s">
        <v>38</v>
      </c>
      <c r="C36" s="13" t="s">
        <v>129</v>
      </c>
      <c r="D36" s="3"/>
      <c r="E36" s="3"/>
      <c r="F36" s="2" t="s">
        <v>10</v>
      </c>
      <c r="G36" s="2" t="s">
        <v>12</v>
      </c>
      <c r="H36" s="4">
        <v>2</v>
      </c>
      <c r="I36" s="5">
        <v>57489</v>
      </c>
      <c r="J36" s="5">
        <f t="shared" si="1"/>
        <v>114978</v>
      </c>
      <c r="K36" s="6">
        <v>40434</v>
      </c>
    </row>
    <row r="37" spans="1:11" ht="30" x14ac:dyDescent="0.25">
      <c r="A37" s="1">
        <v>35</v>
      </c>
      <c r="B37" s="2" t="s">
        <v>39</v>
      </c>
      <c r="C37" s="13" t="s">
        <v>130</v>
      </c>
      <c r="D37" s="3"/>
      <c r="E37" s="3"/>
      <c r="F37" s="2" t="s">
        <v>10</v>
      </c>
      <c r="G37" s="2" t="s">
        <v>12</v>
      </c>
      <c r="H37" s="4">
        <v>1</v>
      </c>
      <c r="I37" s="5">
        <v>81826.850000000006</v>
      </c>
      <c r="J37" s="5">
        <f t="shared" si="1"/>
        <v>81826.850000000006</v>
      </c>
      <c r="K37" s="6">
        <v>40564</v>
      </c>
    </row>
    <row r="38" spans="1:11" ht="30" x14ac:dyDescent="0.25">
      <c r="A38" s="1">
        <v>36</v>
      </c>
      <c r="B38" s="2" t="s">
        <v>39</v>
      </c>
      <c r="C38" s="13" t="s">
        <v>130</v>
      </c>
      <c r="D38" s="3"/>
      <c r="E38" s="3"/>
      <c r="F38" s="2" t="s">
        <v>10</v>
      </c>
      <c r="G38" s="2" t="s">
        <v>12</v>
      </c>
      <c r="H38" s="4">
        <v>1</v>
      </c>
      <c r="I38" s="5">
        <v>42973.440000000002</v>
      </c>
      <c r="J38" s="5">
        <f t="shared" si="1"/>
        <v>42973.440000000002</v>
      </c>
      <c r="K38" s="6">
        <v>40564</v>
      </c>
    </row>
    <row r="39" spans="1:11" ht="30" x14ac:dyDescent="0.25">
      <c r="A39" s="1">
        <v>37</v>
      </c>
      <c r="B39" s="2" t="s">
        <v>39</v>
      </c>
      <c r="C39" s="13" t="s">
        <v>130</v>
      </c>
      <c r="D39" s="3"/>
      <c r="E39" s="3"/>
      <c r="F39" s="2" t="s">
        <v>10</v>
      </c>
      <c r="G39" s="2" t="s">
        <v>12</v>
      </c>
      <c r="H39" s="4">
        <v>1</v>
      </c>
      <c r="I39" s="5">
        <v>66520.17</v>
      </c>
      <c r="J39" s="5">
        <f t="shared" si="1"/>
        <v>66520.17</v>
      </c>
      <c r="K39" s="6">
        <v>40564</v>
      </c>
    </row>
    <row r="40" spans="1:11" ht="30" x14ac:dyDescent="0.25">
      <c r="A40" s="1">
        <v>38</v>
      </c>
      <c r="B40" s="2" t="s">
        <v>39</v>
      </c>
      <c r="C40" s="13" t="s">
        <v>130</v>
      </c>
      <c r="D40" s="3"/>
      <c r="E40" s="3"/>
      <c r="F40" s="2" t="s">
        <v>10</v>
      </c>
      <c r="G40" s="2" t="s">
        <v>12</v>
      </c>
      <c r="H40" s="4">
        <v>1</v>
      </c>
      <c r="I40" s="5">
        <v>42973.440000000002</v>
      </c>
      <c r="J40" s="5">
        <f t="shared" si="1"/>
        <v>42973.440000000002</v>
      </c>
      <c r="K40" s="6">
        <v>40564</v>
      </c>
    </row>
    <row r="41" spans="1:11" ht="30" x14ac:dyDescent="0.25">
      <c r="A41" s="1">
        <v>39</v>
      </c>
      <c r="B41" s="2" t="s">
        <v>40</v>
      </c>
      <c r="C41" s="13" t="s">
        <v>131</v>
      </c>
      <c r="D41" s="3"/>
      <c r="E41" s="3"/>
      <c r="F41" s="2" t="s">
        <v>10</v>
      </c>
      <c r="G41" s="2" t="s">
        <v>12</v>
      </c>
      <c r="H41" s="4">
        <v>1</v>
      </c>
      <c r="I41" s="5">
        <v>642</v>
      </c>
      <c r="J41" s="5">
        <f t="shared" si="1"/>
        <v>642</v>
      </c>
      <c r="K41" s="6">
        <v>40401</v>
      </c>
    </row>
    <row r="42" spans="1:11" ht="60" x14ac:dyDescent="0.25">
      <c r="A42" s="1">
        <v>40</v>
      </c>
      <c r="B42" s="2" t="s">
        <v>41</v>
      </c>
      <c r="C42" s="13" t="s">
        <v>132</v>
      </c>
      <c r="D42" s="3"/>
      <c r="E42" s="3"/>
      <c r="F42" s="2" t="s">
        <v>10</v>
      </c>
      <c r="G42" s="2" t="s">
        <v>12</v>
      </c>
      <c r="H42" s="4">
        <v>2</v>
      </c>
      <c r="I42" s="5">
        <v>139.80000000000001</v>
      </c>
      <c r="J42" s="5">
        <f t="shared" si="1"/>
        <v>279.60000000000002</v>
      </c>
      <c r="K42" s="6">
        <v>40401</v>
      </c>
    </row>
    <row r="43" spans="1:11" ht="30" x14ac:dyDescent="0.25">
      <c r="A43" s="1">
        <v>41</v>
      </c>
      <c r="B43" s="2" t="s">
        <v>42</v>
      </c>
      <c r="C43" s="13" t="s">
        <v>133</v>
      </c>
      <c r="F43" s="2" t="s">
        <v>10</v>
      </c>
      <c r="G43" s="2" t="s">
        <v>12</v>
      </c>
      <c r="H43" s="4">
        <v>3</v>
      </c>
      <c r="I43" s="5">
        <v>4103.95</v>
      </c>
      <c r="J43" s="5">
        <f t="shared" si="1"/>
        <v>12311.849999999999</v>
      </c>
      <c r="K43" s="6">
        <v>40459</v>
      </c>
    </row>
    <row r="44" spans="1:11" ht="45" x14ac:dyDescent="0.25">
      <c r="A44" s="1">
        <v>42</v>
      </c>
      <c r="B44" s="2" t="s">
        <v>43</v>
      </c>
      <c r="C44" s="13" t="s">
        <v>134</v>
      </c>
      <c r="F44" s="2" t="s">
        <v>10</v>
      </c>
      <c r="G44" s="2" t="s">
        <v>12</v>
      </c>
      <c r="H44" s="4">
        <v>2</v>
      </c>
      <c r="I44" s="5">
        <v>3855.6</v>
      </c>
      <c r="J44" s="5">
        <f t="shared" si="1"/>
        <v>7711.2</v>
      </c>
      <c r="K44" s="6">
        <v>41101</v>
      </c>
    </row>
    <row r="45" spans="1:11" ht="45" x14ac:dyDescent="0.25">
      <c r="A45" s="1">
        <v>43</v>
      </c>
      <c r="B45" s="2" t="s">
        <v>44</v>
      </c>
      <c r="C45" s="13" t="s">
        <v>135</v>
      </c>
      <c r="F45" s="2" t="s">
        <v>10</v>
      </c>
      <c r="G45" s="2" t="s">
        <v>12</v>
      </c>
      <c r="H45" s="4">
        <v>2</v>
      </c>
      <c r="I45" s="5">
        <v>3146.39</v>
      </c>
      <c r="J45" s="5">
        <f t="shared" si="1"/>
        <v>6292.78</v>
      </c>
      <c r="K45" s="6">
        <v>40459</v>
      </c>
    </row>
    <row r="46" spans="1:11" ht="30" x14ac:dyDescent="0.25">
      <c r="A46" s="1">
        <v>44</v>
      </c>
      <c r="B46" s="2" t="s">
        <v>45</v>
      </c>
      <c r="C46" s="13" t="s">
        <v>136</v>
      </c>
      <c r="F46" s="2" t="s">
        <v>10</v>
      </c>
      <c r="G46" s="2" t="s">
        <v>12</v>
      </c>
      <c r="H46" s="4">
        <v>14</v>
      </c>
      <c r="I46" s="5">
        <v>2462.25</v>
      </c>
      <c r="J46" s="5">
        <f t="shared" si="1"/>
        <v>34471.5</v>
      </c>
      <c r="K46" s="6">
        <v>40459</v>
      </c>
    </row>
    <row r="47" spans="1:11" ht="30" x14ac:dyDescent="0.25">
      <c r="A47" s="1">
        <v>45</v>
      </c>
      <c r="B47" s="2" t="s">
        <v>46</v>
      </c>
      <c r="C47" s="13" t="s">
        <v>137</v>
      </c>
      <c r="F47" s="2" t="s">
        <v>10</v>
      </c>
      <c r="G47" s="2" t="s">
        <v>12</v>
      </c>
      <c r="H47" s="4">
        <v>9</v>
      </c>
      <c r="I47" s="5">
        <v>2174</v>
      </c>
      <c r="J47" s="5">
        <f t="shared" si="1"/>
        <v>19566</v>
      </c>
      <c r="K47" s="6">
        <v>41480</v>
      </c>
    </row>
    <row r="48" spans="1:11" ht="30" x14ac:dyDescent="0.25">
      <c r="A48" s="1">
        <v>46</v>
      </c>
      <c r="B48" s="2" t="s">
        <v>47</v>
      </c>
      <c r="C48" s="13" t="s">
        <v>138</v>
      </c>
      <c r="F48" s="2" t="s">
        <v>10</v>
      </c>
      <c r="G48" s="2" t="s">
        <v>12</v>
      </c>
      <c r="H48" s="4">
        <v>1</v>
      </c>
      <c r="I48" s="5">
        <v>7619</v>
      </c>
      <c r="J48" s="5">
        <f t="shared" si="1"/>
        <v>7619</v>
      </c>
      <c r="K48" s="6">
        <v>41480</v>
      </c>
    </row>
    <row r="49" spans="1:11" ht="60" x14ac:dyDescent="0.25">
      <c r="A49" s="1">
        <v>47</v>
      </c>
      <c r="B49" s="2" t="s">
        <v>48</v>
      </c>
      <c r="C49" s="13" t="s">
        <v>139</v>
      </c>
      <c r="F49" s="2" t="s">
        <v>10</v>
      </c>
      <c r="G49" s="2" t="s">
        <v>12</v>
      </c>
      <c r="H49" s="4">
        <v>12</v>
      </c>
      <c r="I49" s="10">
        <v>13633.92</v>
      </c>
      <c r="J49" s="5">
        <f t="shared" si="1"/>
        <v>163607.04000000001</v>
      </c>
      <c r="K49" s="6">
        <v>41593</v>
      </c>
    </row>
    <row r="50" spans="1:11" ht="30" x14ac:dyDescent="0.25">
      <c r="A50" s="1">
        <v>48</v>
      </c>
      <c r="B50" s="2" t="s">
        <v>49</v>
      </c>
      <c r="C50" s="13" t="s">
        <v>140</v>
      </c>
      <c r="F50" s="2" t="s">
        <v>10</v>
      </c>
      <c r="G50" s="2" t="s">
        <v>12</v>
      </c>
      <c r="H50" s="4">
        <v>1</v>
      </c>
      <c r="I50" s="5">
        <v>10196</v>
      </c>
      <c r="J50" s="5">
        <f t="shared" si="1"/>
        <v>10196</v>
      </c>
      <c r="K50" s="6">
        <v>41480</v>
      </c>
    </row>
    <row r="51" spans="1:11" ht="30" x14ac:dyDescent="0.25">
      <c r="A51" s="1">
        <v>49</v>
      </c>
      <c r="B51" s="2" t="s">
        <v>50</v>
      </c>
      <c r="C51" s="13" t="s">
        <v>141</v>
      </c>
      <c r="F51" s="2" t="s">
        <v>10</v>
      </c>
      <c r="G51" s="2" t="s">
        <v>12</v>
      </c>
      <c r="H51" s="4">
        <v>195</v>
      </c>
      <c r="I51" s="5">
        <v>607</v>
      </c>
      <c r="J51" s="5">
        <f t="shared" si="1"/>
        <v>118365</v>
      </c>
      <c r="K51" s="6">
        <v>41593</v>
      </c>
    </row>
    <row r="52" spans="1:11" ht="30" x14ac:dyDescent="0.25">
      <c r="A52" s="1">
        <v>50</v>
      </c>
      <c r="B52" s="2" t="s">
        <v>50</v>
      </c>
      <c r="C52" s="13" t="s">
        <v>141</v>
      </c>
      <c r="F52" s="2" t="s">
        <v>10</v>
      </c>
      <c r="G52" s="2" t="s">
        <v>12</v>
      </c>
      <c r="H52" s="4">
        <v>5</v>
      </c>
      <c r="I52" s="5">
        <v>607</v>
      </c>
      <c r="J52" s="5">
        <f t="shared" si="1"/>
        <v>3035</v>
      </c>
      <c r="K52" s="6">
        <v>41593</v>
      </c>
    </row>
    <row r="53" spans="1:11" x14ac:dyDescent="0.25">
      <c r="A53" s="1">
        <v>51</v>
      </c>
      <c r="B53" s="2" t="s">
        <v>51</v>
      </c>
      <c r="C53" s="13" t="s">
        <v>142</v>
      </c>
      <c r="F53" s="2" t="s">
        <v>10</v>
      </c>
      <c r="G53" s="2" t="s">
        <v>12</v>
      </c>
      <c r="H53" s="4">
        <v>2</v>
      </c>
      <c r="I53" s="5">
        <v>2512.5</v>
      </c>
      <c r="J53" s="5">
        <f t="shared" si="1"/>
        <v>5025</v>
      </c>
      <c r="K53" s="6">
        <v>40401</v>
      </c>
    </row>
    <row r="54" spans="1:11" ht="30" x14ac:dyDescent="0.25">
      <c r="A54" s="1">
        <v>52</v>
      </c>
      <c r="B54" s="2" t="s">
        <v>52</v>
      </c>
      <c r="C54" s="13" t="s">
        <v>143</v>
      </c>
      <c r="F54" s="2" t="s">
        <v>10</v>
      </c>
      <c r="G54" s="2" t="s">
        <v>12</v>
      </c>
      <c r="H54" s="4">
        <v>14</v>
      </c>
      <c r="I54" s="5">
        <v>1141</v>
      </c>
      <c r="J54" s="5">
        <f t="shared" si="1"/>
        <v>15974</v>
      </c>
      <c r="K54" s="6">
        <v>41512</v>
      </c>
    </row>
    <row r="55" spans="1:11" ht="30" x14ac:dyDescent="0.25">
      <c r="A55" s="1">
        <v>53</v>
      </c>
      <c r="B55" s="2" t="s">
        <v>52</v>
      </c>
      <c r="C55" s="13" t="s">
        <v>143</v>
      </c>
      <c r="F55" s="2" t="s">
        <v>10</v>
      </c>
      <c r="G55" s="2" t="s">
        <v>12</v>
      </c>
      <c r="H55" s="4">
        <v>10</v>
      </c>
      <c r="I55" s="5">
        <v>1141</v>
      </c>
      <c r="J55" s="5">
        <f t="shared" si="1"/>
        <v>11410</v>
      </c>
      <c r="K55" s="6">
        <v>41512</v>
      </c>
    </row>
    <row r="56" spans="1:11" ht="45" x14ac:dyDescent="0.25">
      <c r="A56" s="1">
        <v>54</v>
      </c>
      <c r="B56" s="2" t="s">
        <v>53</v>
      </c>
      <c r="C56" s="13" t="s">
        <v>144</v>
      </c>
      <c r="F56" s="2" t="s">
        <v>10</v>
      </c>
      <c r="G56" s="2" t="s">
        <v>12</v>
      </c>
      <c r="H56" s="4">
        <v>1</v>
      </c>
      <c r="I56" s="5">
        <v>9630</v>
      </c>
      <c r="J56" s="5">
        <f t="shared" si="1"/>
        <v>9630</v>
      </c>
      <c r="K56" s="6">
        <v>41480</v>
      </c>
    </row>
    <row r="57" spans="1:11" ht="30" x14ac:dyDescent="0.25">
      <c r="A57" s="1">
        <v>55</v>
      </c>
      <c r="B57" s="2" t="s">
        <v>54</v>
      </c>
      <c r="C57" s="13" t="s">
        <v>145</v>
      </c>
      <c r="F57" s="2" t="s">
        <v>10</v>
      </c>
      <c r="G57" s="2" t="s">
        <v>12</v>
      </c>
      <c r="H57" s="4">
        <v>3</v>
      </c>
      <c r="I57" s="5">
        <v>6911</v>
      </c>
      <c r="J57" s="5">
        <f t="shared" si="1"/>
        <v>20733</v>
      </c>
      <c r="K57" s="6">
        <v>41480</v>
      </c>
    </row>
    <row r="58" spans="1:11" ht="30" x14ac:dyDescent="0.25">
      <c r="A58" s="1">
        <v>56</v>
      </c>
      <c r="B58" s="2" t="s">
        <v>55</v>
      </c>
      <c r="C58" s="13" t="s">
        <v>146</v>
      </c>
      <c r="F58" s="2" t="s">
        <v>10</v>
      </c>
      <c r="G58" s="2" t="s">
        <v>197</v>
      </c>
      <c r="H58" s="4">
        <v>1</v>
      </c>
      <c r="I58" s="5">
        <v>149496</v>
      </c>
      <c r="J58" s="5">
        <f t="shared" si="1"/>
        <v>149496</v>
      </c>
      <c r="K58" s="6">
        <v>40434</v>
      </c>
    </row>
    <row r="59" spans="1:11" ht="30" x14ac:dyDescent="0.25">
      <c r="A59" s="1">
        <v>57</v>
      </c>
      <c r="B59" s="2" t="s">
        <v>56</v>
      </c>
      <c r="C59" s="13" t="s">
        <v>147</v>
      </c>
      <c r="F59" s="2" t="s">
        <v>10</v>
      </c>
      <c r="G59" s="2" t="s">
        <v>12</v>
      </c>
      <c r="H59" s="4">
        <v>3</v>
      </c>
      <c r="I59" s="5">
        <v>6201.95</v>
      </c>
      <c r="J59" s="5">
        <f t="shared" si="1"/>
        <v>18605.849999999999</v>
      </c>
      <c r="K59" s="6">
        <v>40892</v>
      </c>
    </row>
    <row r="60" spans="1:11" ht="45" x14ac:dyDescent="0.25">
      <c r="A60" s="1">
        <v>58</v>
      </c>
      <c r="B60" s="2" t="s">
        <v>57</v>
      </c>
      <c r="C60" s="13" t="s">
        <v>148</v>
      </c>
      <c r="F60" s="2" t="s">
        <v>10</v>
      </c>
      <c r="G60" s="2" t="s">
        <v>12</v>
      </c>
      <c r="H60" s="4">
        <v>8</v>
      </c>
      <c r="I60" s="5">
        <v>4422.33</v>
      </c>
      <c r="J60" s="5">
        <f t="shared" si="1"/>
        <v>35378.639999999999</v>
      </c>
      <c r="K60" s="6">
        <v>40459</v>
      </c>
    </row>
    <row r="61" spans="1:11" ht="30" x14ac:dyDescent="0.25">
      <c r="A61" s="1">
        <v>59</v>
      </c>
      <c r="B61" s="2" t="s">
        <v>58</v>
      </c>
      <c r="C61" s="13" t="s">
        <v>149</v>
      </c>
      <c r="F61" s="2" t="s">
        <v>10</v>
      </c>
      <c r="G61" s="2" t="s">
        <v>12</v>
      </c>
      <c r="H61" s="4">
        <v>1</v>
      </c>
      <c r="I61" s="5">
        <v>2174</v>
      </c>
      <c r="J61" s="5">
        <f t="shared" si="1"/>
        <v>2174</v>
      </c>
      <c r="K61" s="6">
        <v>41480</v>
      </c>
    </row>
    <row r="62" spans="1:11" ht="30" x14ac:dyDescent="0.25">
      <c r="A62" s="1">
        <v>60</v>
      </c>
      <c r="B62" s="2" t="s">
        <v>58</v>
      </c>
      <c r="C62" s="13" t="s">
        <v>149</v>
      </c>
      <c r="F62" s="2" t="s">
        <v>10</v>
      </c>
      <c r="G62" s="2" t="s">
        <v>12</v>
      </c>
      <c r="H62" s="4">
        <v>1</v>
      </c>
      <c r="I62" s="5">
        <v>2174</v>
      </c>
      <c r="J62" s="5">
        <f t="shared" si="1"/>
        <v>2174</v>
      </c>
      <c r="K62" s="6">
        <v>41480</v>
      </c>
    </row>
    <row r="63" spans="1:11" ht="30" x14ac:dyDescent="0.25">
      <c r="A63" s="1">
        <v>61</v>
      </c>
      <c r="B63" s="2" t="s">
        <v>59</v>
      </c>
      <c r="C63" s="13" t="s">
        <v>150</v>
      </c>
      <c r="F63" s="2" t="s">
        <v>10</v>
      </c>
      <c r="G63" s="2" t="s">
        <v>12</v>
      </c>
      <c r="H63" s="4">
        <v>1</v>
      </c>
      <c r="I63" s="5">
        <v>14838</v>
      </c>
      <c r="J63" s="5">
        <f t="shared" si="1"/>
        <v>14838</v>
      </c>
      <c r="K63" s="6">
        <v>40464</v>
      </c>
    </row>
    <row r="64" spans="1:11" ht="45" x14ac:dyDescent="0.25">
      <c r="A64" s="1">
        <v>62</v>
      </c>
      <c r="B64" s="2" t="s">
        <v>60</v>
      </c>
      <c r="C64" s="13" t="s">
        <v>151</v>
      </c>
      <c r="F64" s="2" t="s">
        <v>10</v>
      </c>
      <c r="G64" s="2" t="s">
        <v>12</v>
      </c>
      <c r="H64" s="4">
        <v>3</v>
      </c>
      <c r="I64" s="5">
        <v>17843</v>
      </c>
      <c r="J64" s="5">
        <f t="shared" si="1"/>
        <v>53529</v>
      </c>
      <c r="K64" s="6">
        <v>41480</v>
      </c>
    </row>
    <row r="65" spans="1:11" ht="45" x14ac:dyDescent="0.25">
      <c r="A65" s="1">
        <v>63</v>
      </c>
      <c r="B65" s="2" t="s">
        <v>61</v>
      </c>
      <c r="C65" s="13" t="s">
        <v>152</v>
      </c>
      <c r="F65" s="2" t="s">
        <v>10</v>
      </c>
      <c r="G65" s="2" t="s">
        <v>12</v>
      </c>
      <c r="H65" s="4">
        <v>1</v>
      </c>
      <c r="I65" s="5">
        <v>1508</v>
      </c>
      <c r="J65" s="5">
        <f t="shared" si="1"/>
        <v>1508</v>
      </c>
      <c r="K65" s="6">
        <v>40697</v>
      </c>
    </row>
    <row r="66" spans="1:11" ht="45" x14ac:dyDescent="0.25">
      <c r="A66" s="1">
        <v>64</v>
      </c>
      <c r="B66" s="2" t="s">
        <v>61</v>
      </c>
      <c r="C66" s="13" t="s">
        <v>152</v>
      </c>
      <c r="F66" s="2" t="s">
        <v>10</v>
      </c>
      <c r="G66" s="2" t="s">
        <v>12</v>
      </c>
      <c r="H66" s="4">
        <v>4</v>
      </c>
      <c r="I66" s="5">
        <v>2093</v>
      </c>
      <c r="J66" s="5">
        <f t="shared" si="1"/>
        <v>8372</v>
      </c>
      <c r="K66" s="6">
        <v>40697</v>
      </c>
    </row>
    <row r="67" spans="1:11" ht="45" x14ac:dyDescent="0.25">
      <c r="A67" s="1">
        <v>65</v>
      </c>
      <c r="B67" s="2" t="s">
        <v>61</v>
      </c>
      <c r="C67" s="13" t="s">
        <v>152</v>
      </c>
      <c r="F67" s="2" t="s">
        <v>10</v>
      </c>
      <c r="G67" s="2" t="s">
        <v>12</v>
      </c>
      <c r="H67" s="4">
        <v>6</v>
      </c>
      <c r="I67" s="5">
        <v>1275</v>
      </c>
      <c r="J67" s="5">
        <f t="shared" ref="J67:J98" si="2">H67*I67</f>
        <v>7650</v>
      </c>
      <c r="K67" s="6">
        <v>41174</v>
      </c>
    </row>
    <row r="68" spans="1:11" ht="30" x14ac:dyDescent="0.25">
      <c r="A68" s="1">
        <v>66</v>
      </c>
      <c r="B68" s="2" t="s">
        <v>62</v>
      </c>
      <c r="C68" s="13" t="s">
        <v>153</v>
      </c>
      <c r="F68" s="2" t="s">
        <v>10</v>
      </c>
      <c r="G68" s="2" t="s">
        <v>12</v>
      </c>
      <c r="H68" s="4">
        <v>1</v>
      </c>
      <c r="I68" s="5">
        <v>32008</v>
      </c>
      <c r="J68" s="5">
        <f t="shared" si="2"/>
        <v>32008</v>
      </c>
      <c r="K68" s="6">
        <v>40709</v>
      </c>
    </row>
    <row r="69" spans="1:11" ht="30" x14ac:dyDescent="0.25">
      <c r="A69" s="1">
        <v>67</v>
      </c>
      <c r="B69" s="2" t="s">
        <v>63</v>
      </c>
      <c r="C69" s="13" t="s">
        <v>154</v>
      </c>
      <c r="F69" s="2" t="s">
        <v>10</v>
      </c>
      <c r="G69" s="2" t="s">
        <v>12</v>
      </c>
      <c r="H69" s="4">
        <v>6</v>
      </c>
      <c r="I69" s="5">
        <v>123.25</v>
      </c>
      <c r="J69" s="5">
        <f t="shared" si="2"/>
        <v>739.5</v>
      </c>
      <c r="K69" s="6">
        <v>41174</v>
      </c>
    </row>
    <row r="70" spans="1:11" ht="30" x14ac:dyDescent="0.25">
      <c r="A70" s="1">
        <v>68</v>
      </c>
      <c r="B70" s="2" t="s">
        <v>64</v>
      </c>
      <c r="C70" s="13" t="s">
        <v>155</v>
      </c>
      <c r="F70" s="2" t="s">
        <v>10</v>
      </c>
      <c r="G70" s="2" t="s">
        <v>12</v>
      </c>
      <c r="H70" s="4">
        <v>1</v>
      </c>
      <c r="I70" s="5">
        <v>2371.5</v>
      </c>
      <c r="J70" s="5">
        <f t="shared" si="2"/>
        <v>2371.5</v>
      </c>
      <c r="K70" s="6">
        <v>41174</v>
      </c>
    </row>
    <row r="71" spans="1:11" ht="30" x14ac:dyDescent="0.25">
      <c r="A71" s="1">
        <v>69</v>
      </c>
      <c r="B71" s="2" t="s">
        <v>65</v>
      </c>
      <c r="C71" s="13" t="s">
        <v>156</v>
      </c>
      <c r="F71" s="2" t="s">
        <v>10</v>
      </c>
      <c r="G71" s="2" t="s">
        <v>12</v>
      </c>
      <c r="H71" s="4">
        <v>14</v>
      </c>
      <c r="I71" s="5">
        <v>406</v>
      </c>
      <c r="J71" s="5">
        <f t="shared" si="2"/>
        <v>5684</v>
      </c>
      <c r="K71" s="6">
        <v>40697</v>
      </c>
    </row>
    <row r="72" spans="1:11" ht="30" x14ac:dyDescent="0.25">
      <c r="A72" s="1">
        <v>70</v>
      </c>
      <c r="B72" s="2" t="s">
        <v>65</v>
      </c>
      <c r="C72" s="13" t="s">
        <v>156</v>
      </c>
      <c r="F72" s="2" t="s">
        <v>10</v>
      </c>
      <c r="G72" s="2" t="s">
        <v>12</v>
      </c>
      <c r="H72" s="4">
        <v>4</v>
      </c>
      <c r="I72" s="5">
        <v>340</v>
      </c>
      <c r="J72" s="5">
        <f t="shared" si="2"/>
        <v>1360</v>
      </c>
      <c r="K72" s="6">
        <v>41174</v>
      </c>
    </row>
    <row r="73" spans="1:11" ht="30" x14ac:dyDescent="0.25">
      <c r="A73" s="1">
        <v>71</v>
      </c>
      <c r="B73" s="2" t="s">
        <v>65</v>
      </c>
      <c r="C73" s="13" t="s">
        <v>156</v>
      </c>
      <c r="F73" s="2" t="s">
        <v>10</v>
      </c>
      <c r="G73" s="2" t="s">
        <v>12</v>
      </c>
      <c r="H73" s="4">
        <v>39</v>
      </c>
      <c r="I73" s="5">
        <v>432.09</v>
      </c>
      <c r="J73" s="5">
        <f t="shared" si="2"/>
        <v>16851.509999999998</v>
      </c>
      <c r="K73" s="6">
        <v>41470</v>
      </c>
    </row>
    <row r="74" spans="1:11" x14ac:dyDescent="0.25">
      <c r="A74" s="1">
        <v>72</v>
      </c>
      <c r="B74" s="2" t="s">
        <v>66</v>
      </c>
      <c r="C74" s="13" t="s">
        <v>157</v>
      </c>
      <c r="F74" s="2" t="s">
        <v>10</v>
      </c>
      <c r="G74" s="2" t="s">
        <v>12</v>
      </c>
      <c r="H74" s="4">
        <v>2</v>
      </c>
      <c r="I74" s="5">
        <v>6358</v>
      </c>
      <c r="J74" s="5">
        <f t="shared" si="2"/>
        <v>12716</v>
      </c>
      <c r="K74" s="6">
        <v>41174</v>
      </c>
    </row>
    <row r="75" spans="1:11" x14ac:dyDescent="0.25">
      <c r="A75" s="1">
        <v>73</v>
      </c>
      <c r="B75" s="2" t="s">
        <v>67</v>
      </c>
      <c r="C75" s="13" t="s">
        <v>158</v>
      </c>
      <c r="F75" s="2" t="s">
        <v>10</v>
      </c>
      <c r="G75" s="2" t="s">
        <v>12</v>
      </c>
      <c r="H75" s="4">
        <v>1</v>
      </c>
      <c r="I75" s="5">
        <v>21545.62</v>
      </c>
      <c r="J75" s="5">
        <f t="shared" si="2"/>
        <v>21545.62</v>
      </c>
      <c r="K75" s="6">
        <v>40661</v>
      </c>
    </row>
    <row r="76" spans="1:11" x14ac:dyDescent="0.25">
      <c r="A76" s="1">
        <v>74</v>
      </c>
      <c r="B76" s="2" t="s">
        <v>68</v>
      </c>
      <c r="C76" s="13" t="s">
        <v>159</v>
      </c>
      <c r="F76" s="2" t="s">
        <v>10</v>
      </c>
      <c r="G76" s="2" t="s">
        <v>12</v>
      </c>
      <c r="H76" s="4">
        <v>1</v>
      </c>
      <c r="I76" s="5">
        <v>18662.349999999999</v>
      </c>
      <c r="J76" s="5">
        <f t="shared" si="2"/>
        <v>18662.349999999999</v>
      </c>
      <c r="K76" s="6">
        <v>40661</v>
      </c>
    </row>
    <row r="77" spans="1:11" x14ac:dyDescent="0.25">
      <c r="A77" s="1">
        <v>75</v>
      </c>
      <c r="B77" s="2" t="s">
        <v>69</v>
      </c>
      <c r="C77" s="13" t="s">
        <v>160</v>
      </c>
      <c r="F77" s="2" t="s">
        <v>10</v>
      </c>
      <c r="G77" s="2" t="s">
        <v>12</v>
      </c>
      <c r="H77" s="4">
        <v>1</v>
      </c>
      <c r="I77" s="5">
        <v>22363.79</v>
      </c>
      <c r="J77" s="5">
        <f t="shared" si="2"/>
        <v>22363.79</v>
      </c>
      <c r="K77" s="6">
        <v>40661</v>
      </c>
    </row>
    <row r="78" spans="1:11" x14ac:dyDescent="0.25">
      <c r="A78" s="1">
        <v>76</v>
      </c>
      <c r="B78" s="2" t="s">
        <v>70</v>
      </c>
      <c r="C78" s="13" t="s">
        <v>161</v>
      </c>
      <c r="F78" s="2" t="s">
        <v>10</v>
      </c>
      <c r="G78" s="2" t="s">
        <v>12</v>
      </c>
      <c r="H78" s="4">
        <v>1</v>
      </c>
      <c r="I78" s="5">
        <v>7193.36</v>
      </c>
      <c r="J78" s="5">
        <f t="shared" si="2"/>
        <v>7193.36</v>
      </c>
      <c r="K78" s="6">
        <v>40661</v>
      </c>
    </row>
    <row r="79" spans="1:11" x14ac:dyDescent="0.25">
      <c r="A79" s="1">
        <v>77</v>
      </c>
      <c r="B79" s="2" t="s">
        <v>71</v>
      </c>
      <c r="C79" s="13" t="s">
        <v>162</v>
      </c>
      <c r="F79" s="2" t="s">
        <v>10</v>
      </c>
      <c r="G79" s="2" t="s">
        <v>12</v>
      </c>
      <c r="H79" s="4">
        <v>1</v>
      </c>
      <c r="I79" s="5">
        <v>14242.38</v>
      </c>
      <c r="J79" s="5">
        <f t="shared" si="2"/>
        <v>14242.38</v>
      </c>
      <c r="K79" s="6">
        <v>40661</v>
      </c>
    </row>
    <row r="80" spans="1:11" x14ac:dyDescent="0.25">
      <c r="A80" s="1">
        <v>78</v>
      </c>
      <c r="B80" s="2" t="s">
        <v>72</v>
      </c>
      <c r="C80" s="13" t="s">
        <v>163</v>
      </c>
      <c r="F80" s="2" t="s">
        <v>10</v>
      </c>
      <c r="G80" s="2" t="s">
        <v>12</v>
      </c>
      <c r="H80" s="4">
        <v>1</v>
      </c>
      <c r="I80" s="5">
        <v>11570.78</v>
      </c>
      <c r="J80" s="5">
        <f t="shared" si="2"/>
        <v>11570.78</v>
      </c>
      <c r="K80" s="6">
        <v>40661</v>
      </c>
    </row>
    <row r="81" spans="1:11" x14ac:dyDescent="0.25">
      <c r="A81" s="1">
        <v>79</v>
      </c>
      <c r="B81" s="2" t="s">
        <v>73</v>
      </c>
      <c r="C81" s="13" t="s">
        <v>164</v>
      </c>
      <c r="F81" s="2" t="s">
        <v>10</v>
      </c>
      <c r="G81" s="2" t="s">
        <v>12</v>
      </c>
      <c r="H81" s="4">
        <v>1</v>
      </c>
      <c r="I81" s="5">
        <v>20642.88</v>
      </c>
      <c r="J81" s="5">
        <f t="shared" si="2"/>
        <v>20642.88</v>
      </c>
      <c r="K81" s="6">
        <v>40661</v>
      </c>
    </row>
    <row r="82" spans="1:11" x14ac:dyDescent="0.25">
      <c r="A82" s="1">
        <v>80</v>
      </c>
      <c r="B82" s="2" t="s">
        <v>74</v>
      </c>
      <c r="C82" s="13" t="s">
        <v>165</v>
      </c>
      <c r="F82" s="2" t="s">
        <v>10</v>
      </c>
      <c r="G82" s="2" t="s">
        <v>12</v>
      </c>
      <c r="H82" s="4">
        <v>1</v>
      </c>
      <c r="I82" s="5">
        <v>15499.53</v>
      </c>
      <c r="J82" s="5">
        <f t="shared" si="2"/>
        <v>15499.53</v>
      </c>
      <c r="K82" s="6">
        <v>40661</v>
      </c>
    </row>
    <row r="83" spans="1:11" x14ac:dyDescent="0.25">
      <c r="A83" s="1">
        <v>81</v>
      </c>
      <c r="B83" s="2" t="s">
        <v>75</v>
      </c>
      <c r="C83" s="13" t="s">
        <v>166</v>
      </c>
      <c r="F83" s="2" t="s">
        <v>10</v>
      </c>
      <c r="G83" s="2" t="s">
        <v>12</v>
      </c>
      <c r="H83" s="4">
        <v>1</v>
      </c>
      <c r="I83" s="5">
        <v>7102.87</v>
      </c>
      <c r="J83" s="5">
        <f t="shared" si="2"/>
        <v>7102.87</v>
      </c>
      <c r="K83" s="6">
        <v>40661</v>
      </c>
    </row>
    <row r="84" spans="1:11" x14ac:dyDescent="0.25">
      <c r="A84" s="1">
        <v>82</v>
      </c>
      <c r="B84" s="2" t="s">
        <v>76</v>
      </c>
      <c r="C84" s="13" t="s">
        <v>167</v>
      </c>
      <c r="F84" s="2" t="s">
        <v>10</v>
      </c>
      <c r="G84" s="2" t="s">
        <v>12</v>
      </c>
      <c r="H84" s="4">
        <v>1</v>
      </c>
      <c r="I84" s="5">
        <v>15137.86</v>
      </c>
      <c r="J84" s="5">
        <f t="shared" si="2"/>
        <v>15137.86</v>
      </c>
      <c r="K84" s="6">
        <v>40661</v>
      </c>
    </row>
    <row r="85" spans="1:11" x14ac:dyDescent="0.25">
      <c r="A85" s="1">
        <v>83</v>
      </c>
      <c r="B85" s="2" t="s">
        <v>77</v>
      </c>
      <c r="C85" s="13" t="s">
        <v>168</v>
      </c>
      <c r="F85" s="2" t="s">
        <v>10</v>
      </c>
      <c r="G85" s="2" t="s">
        <v>12</v>
      </c>
      <c r="H85" s="4">
        <v>1</v>
      </c>
      <c r="I85" s="5">
        <v>17302.849999999999</v>
      </c>
      <c r="J85" s="5">
        <f t="shared" si="2"/>
        <v>17302.849999999999</v>
      </c>
      <c r="K85" s="6">
        <v>40661</v>
      </c>
    </row>
    <row r="86" spans="1:11" x14ac:dyDescent="0.25">
      <c r="A86" s="1">
        <v>84</v>
      </c>
      <c r="B86" s="2" t="s">
        <v>78</v>
      </c>
      <c r="C86" s="13" t="s">
        <v>169</v>
      </c>
      <c r="F86" s="2" t="s">
        <v>10</v>
      </c>
      <c r="G86" s="2" t="s">
        <v>12</v>
      </c>
      <c r="H86" s="4">
        <v>1</v>
      </c>
      <c r="I86" s="5">
        <v>5504.77</v>
      </c>
      <c r="J86" s="5">
        <f t="shared" si="2"/>
        <v>5504.77</v>
      </c>
      <c r="K86" s="6">
        <v>40661</v>
      </c>
    </row>
    <row r="87" spans="1:11" x14ac:dyDescent="0.25">
      <c r="A87" s="1">
        <v>85</v>
      </c>
      <c r="B87" s="2" t="s">
        <v>79</v>
      </c>
      <c r="C87" s="13" t="s">
        <v>170</v>
      </c>
      <c r="F87" s="2" t="s">
        <v>10</v>
      </c>
      <c r="G87" s="2" t="s">
        <v>12</v>
      </c>
      <c r="H87" s="4">
        <v>1</v>
      </c>
      <c r="I87" s="5">
        <v>10340.02</v>
      </c>
      <c r="J87" s="5">
        <f t="shared" si="2"/>
        <v>10340.02</v>
      </c>
      <c r="K87" s="6">
        <v>40661</v>
      </c>
    </row>
    <row r="88" spans="1:11" x14ac:dyDescent="0.25">
      <c r="A88" s="1">
        <v>86</v>
      </c>
      <c r="B88" s="2" t="s">
        <v>80</v>
      </c>
      <c r="C88" s="13" t="s">
        <v>171</v>
      </c>
      <c r="F88" s="2" t="s">
        <v>10</v>
      </c>
      <c r="G88" s="2" t="s">
        <v>12</v>
      </c>
      <c r="H88" s="4">
        <v>1</v>
      </c>
      <c r="I88" s="5">
        <v>4162.5</v>
      </c>
      <c r="J88" s="5">
        <f t="shared" si="2"/>
        <v>4162.5</v>
      </c>
      <c r="K88" s="6">
        <v>40661</v>
      </c>
    </row>
    <row r="89" spans="1:11" x14ac:dyDescent="0.25">
      <c r="A89" s="1">
        <v>87</v>
      </c>
      <c r="B89" s="2" t="s">
        <v>81</v>
      </c>
      <c r="C89" s="13" t="s">
        <v>172</v>
      </c>
      <c r="F89" s="2" t="s">
        <v>10</v>
      </c>
      <c r="G89" s="2" t="s">
        <v>12</v>
      </c>
      <c r="H89" s="4">
        <v>1</v>
      </c>
      <c r="I89" s="5">
        <v>12210.13</v>
      </c>
      <c r="J89" s="5">
        <f t="shared" si="2"/>
        <v>12210.13</v>
      </c>
      <c r="K89" s="6">
        <v>40661</v>
      </c>
    </row>
    <row r="90" spans="1:11" x14ac:dyDescent="0.25">
      <c r="A90" s="1">
        <v>88</v>
      </c>
      <c r="B90" s="2" t="s">
        <v>82</v>
      </c>
      <c r="C90" s="13" t="s">
        <v>173</v>
      </c>
      <c r="F90" s="2" t="s">
        <v>10</v>
      </c>
      <c r="G90" s="2" t="s">
        <v>197</v>
      </c>
      <c r="H90" s="4">
        <v>1</v>
      </c>
      <c r="I90" s="5">
        <v>518900.51</v>
      </c>
      <c r="J90" s="5">
        <f t="shared" si="2"/>
        <v>518900.51</v>
      </c>
      <c r="K90" s="6">
        <v>40661</v>
      </c>
    </row>
    <row r="91" spans="1:11" ht="30" x14ac:dyDescent="0.25">
      <c r="A91" s="1">
        <v>89</v>
      </c>
      <c r="B91" s="2" t="s">
        <v>83</v>
      </c>
      <c r="C91" s="13" t="s">
        <v>174</v>
      </c>
      <c r="F91" s="2" t="s">
        <v>10</v>
      </c>
      <c r="G91" s="2" t="s">
        <v>12</v>
      </c>
      <c r="H91" s="4">
        <v>1</v>
      </c>
      <c r="I91" s="5">
        <v>89009.68</v>
      </c>
      <c r="J91" s="5">
        <f t="shared" si="2"/>
        <v>89009.68</v>
      </c>
      <c r="K91" s="6">
        <v>40661</v>
      </c>
    </row>
    <row r="92" spans="1:11" ht="30" x14ac:dyDescent="0.25">
      <c r="A92" s="1">
        <v>90</v>
      </c>
      <c r="B92" s="2" t="s">
        <v>84</v>
      </c>
      <c r="C92" s="13" t="s">
        <v>175</v>
      </c>
      <c r="F92" s="2" t="s">
        <v>10</v>
      </c>
      <c r="G92" s="2" t="s">
        <v>12</v>
      </c>
      <c r="H92" s="4">
        <v>1</v>
      </c>
      <c r="I92" s="5">
        <v>89894.1</v>
      </c>
      <c r="J92" s="5">
        <f t="shared" si="2"/>
        <v>89894.1</v>
      </c>
      <c r="K92" s="6">
        <v>40661</v>
      </c>
    </row>
    <row r="93" spans="1:11" ht="30" x14ac:dyDescent="0.25">
      <c r="A93" s="1">
        <v>91</v>
      </c>
      <c r="B93" s="2" t="s">
        <v>85</v>
      </c>
      <c r="C93" s="13" t="s">
        <v>176</v>
      </c>
      <c r="F93" s="2" t="s">
        <v>10</v>
      </c>
      <c r="G93" s="2" t="s">
        <v>12</v>
      </c>
      <c r="H93" s="4">
        <v>4</v>
      </c>
      <c r="I93" s="5">
        <v>68</v>
      </c>
      <c r="J93" s="5">
        <f t="shared" si="2"/>
        <v>272</v>
      </c>
      <c r="K93" s="6">
        <v>41174</v>
      </c>
    </row>
    <row r="94" spans="1:11" ht="30" x14ac:dyDescent="0.25">
      <c r="A94" s="1">
        <v>92</v>
      </c>
      <c r="B94" s="2" t="s">
        <v>85</v>
      </c>
      <c r="C94" s="13" t="s">
        <v>176</v>
      </c>
      <c r="F94" s="2" t="s">
        <v>10</v>
      </c>
      <c r="G94" s="2" t="s">
        <v>12</v>
      </c>
      <c r="H94" s="4">
        <v>2</v>
      </c>
      <c r="I94" s="5">
        <v>68</v>
      </c>
      <c r="J94" s="5">
        <f t="shared" si="2"/>
        <v>136</v>
      </c>
      <c r="K94" s="6">
        <v>41174</v>
      </c>
    </row>
    <row r="95" spans="1:11" ht="30" x14ac:dyDescent="0.25">
      <c r="A95" s="1">
        <v>93</v>
      </c>
      <c r="B95" s="2" t="s">
        <v>85</v>
      </c>
      <c r="C95" s="13" t="s">
        <v>176</v>
      </c>
      <c r="F95" s="2" t="s">
        <v>10</v>
      </c>
      <c r="G95" s="2" t="s">
        <v>12</v>
      </c>
      <c r="H95" s="4">
        <v>2</v>
      </c>
      <c r="I95" s="5">
        <v>68</v>
      </c>
      <c r="J95" s="5">
        <f t="shared" si="2"/>
        <v>136</v>
      </c>
      <c r="K95" s="6">
        <v>41174</v>
      </c>
    </row>
    <row r="96" spans="1:11" ht="30" x14ac:dyDescent="0.25">
      <c r="A96" s="1">
        <v>94</v>
      </c>
      <c r="B96" s="2" t="s">
        <v>86</v>
      </c>
      <c r="C96" s="13" t="s">
        <v>177</v>
      </c>
      <c r="F96" s="2" t="s">
        <v>10</v>
      </c>
      <c r="G96" s="2" t="s">
        <v>12</v>
      </c>
      <c r="H96" s="4">
        <v>1</v>
      </c>
      <c r="I96" s="5">
        <v>3047.06</v>
      </c>
      <c r="J96" s="5">
        <f t="shared" si="2"/>
        <v>3047.06</v>
      </c>
      <c r="K96" s="6">
        <v>41558</v>
      </c>
    </row>
    <row r="97" spans="1:11" x14ac:dyDescent="0.25">
      <c r="A97" s="1">
        <v>95</v>
      </c>
      <c r="B97" s="2" t="s">
        <v>87</v>
      </c>
      <c r="C97" s="13" t="s">
        <v>178</v>
      </c>
      <c r="F97" s="2" t="s">
        <v>10</v>
      </c>
      <c r="G97" s="2" t="s">
        <v>12</v>
      </c>
      <c r="H97" s="4">
        <v>40</v>
      </c>
      <c r="I97" s="5">
        <v>170</v>
      </c>
      <c r="J97" s="5">
        <f t="shared" si="2"/>
        <v>6800</v>
      </c>
      <c r="K97" s="6">
        <v>41174</v>
      </c>
    </row>
    <row r="98" spans="1:11" x14ac:dyDescent="0.25">
      <c r="A98" s="1">
        <v>96</v>
      </c>
      <c r="B98" s="2" t="s">
        <v>87</v>
      </c>
      <c r="C98" s="13" t="s">
        <v>178</v>
      </c>
      <c r="F98" s="2" t="s">
        <v>10</v>
      </c>
      <c r="G98" s="2" t="s">
        <v>12</v>
      </c>
      <c r="H98" s="4">
        <v>12</v>
      </c>
      <c r="I98" s="5">
        <v>170</v>
      </c>
      <c r="J98" s="5">
        <f t="shared" si="2"/>
        <v>2040</v>
      </c>
      <c r="K98" s="6">
        <v>41174</v>
      </c>
    </row>
    <row r="99" spans="1:11" ht="45" x14ac:dyDescent="0.25">
      <c r="A99" s="1">
        <v>97</v>
      </c>
      <c r="B99" s="2" t="s">
        <v>88</v>
      </c>
      <c r="C99" s="13" t="s">
        <v>179</v>
      </c>
      <c r="F99" s="2" t="s">
        <v>10</v>
      </c>
      <c r="G99" s="2" t="s">
        <v>12</v>
      </c>
      <c r="H99" s="4">
        <v>2</v>
      </c>
      <c r="I99" s="5">
        <v>32869.5</v>
      </c>
      <c r="J99" s="5">
        <f t="shared" ref="J99:J130" si="3">H99*I99</f>
        <v>65739</v>
      </c>
      <c r="K99" s="6">
        <v>41246</v>
      </c>
    </row>
    <row r="100" spans="1:11" ht="30" x14ac:dyDescent="0.25">
      <c r="A100" s="1">
        <v>98</v>
      </c>
      <c r="B100" s="2" t="s">
        <v>89</v>
      </c>
      <c r="C100" s="13" t="s">
        <v>180</v>
      </c>
      <c r="F100" s="2" t="s">
        <v>10</v>
      </c>
      <c r="G100" s="2" t="s">
        <v>12</v>
      </c>
      <c r="H100" s="4">
        <v>2</v>
      </c>
      <c r="I100" s="5">
        <v>21743</v>
      </c>
      <c r="J100" s="5">
        <f t="shared" si="3"/>
        <v>43486</v>
      </c>
      <c r="K100" s="6">
        <v>41246</v>
      </c>
    </row>
    <row r="101" spans="1:11" ht="30" x14ac:dyDescent="0.25">
      <c r="A101" s="1">
        <v>99</v>
      </c>
      <c r="B101" s="2" t="s">
        <v>89</v>
      </c>
      <c r="C101" s="13" t="s">
        <v>180</v>
      </c>
      <c r="F101" s="2" t="s">
        <v>10</v>
      </c>
      <c r="G101" s="2" t="s">
        <v>12</v>
      </c>
      <c r="H101" s="4">
        <v>1</v>
      </c>
      <c r="I101" s="5">
        <v>21743</v>
      </c>
      <c r="J101" s="5">
        <f t="shared" si="3"/>
        <v>21743</v>
      </c>
      <c r="K101" s="6">
        <v>41246</v>
      </c>
    </row>
    <row r="102" spans="1:11" ht="30" x14ac:dyDescent="0.25">
      <c r="A102" s="1">
        <v>100</v>
      </c>
      <c r="B102" s="2" t="s">
        <v>89</v>
      </c>
      <c r="C102" s="13" t="s">
        <v>180</v>
      </c>
      <c r="F102" s="2" t="s">
        <v>10</v>
      </c>
      <c r="G102" s="2" t="s">
        <v>12</v>
      </c>
      <c r="H102" s="4">
        <v>3</v>
      </c>
      <c r="I102" s="5">
        <v>21743</v>
      </c>
      <c r="J102" s="5">
        <f t="shared" si="3"/>
        <v>65229</v>
      </c>
      <c r="K102" s="6">
        <v>41246</v>
      </c>
    </row>
    <row r="103" spans="1:11" ht="30" x14ac:dyDescent="0.25">
      <c r="A103" s="1">
        <v>101</v>
      </c>
      <c r="B103" s="2" t="s">
        <v>89</v>
      </c>
      <c r="C103" s="13" t="s">
        <v>180</v>
      </c>
      <c r="F103" s="2" t="s">
        <v>10</v>
      </c>
      <c r="G103" s="2" t="s">
        <v>12</v>
      </c>
      <c r="H103" s="4">
        <v>3</v>
      </c>
      <c r="I103" s="5">
        <v>21743</v>
      </c>
      <c r="J103" s="5">
        <f t="shared" si="3"/>
        <v>65229</v>
      </c>
      <c r="K103" s="6">
        <v>41246</v>
      </c>
    </row>
    <row r="104" spans="1:11" ht="30" x14ac:dyDescent="0.25">
      <c r="A104" s="1">
        <v>102</v>
      </c>
      <c r="B104" s="2" t="s">
        <v>89</v>
      </c>
      <c r="C104" s="13" t="s">
        <v>180</v>
      </c>
      <c r="F104" s="2" t="s">
        <v>10</v>
      </c>
      <c r="G104" s="2" t="s">
        <v>12</v>
      </c>
      <c r="H104" s="4">
        <v>5</v>
      </c>
      <c r="I104" s="5">
        <v>21743</v>
      </c>
      <c r="J104" s="5">
        <f t="shared" si="3"/>
        <v>108715</v>
      </c>
      <c r="K104" s="6">
        <v>41246</v>
      </c>
    </row>
    <row r="105" spans="1:11" ht="30" x14ac:dyDescent="0.25">
      <c r="A105" s="1">
        <v>103</v>
      </c>
      <c r="B105" s="2" t="s">
        <v>89</v>
      </c>
      <c r="C105" s="13" t="s">
        <v>180</v>
      </c>
      <c r="F105" s="2" t="s">
        <v>10</v>
      </c>
      <c r="G105" s="2" t="s">
        <v>12</v>
      </c>
      <c r="H105" s="4">
        <v>5</v>
      </c>
      <c r="I105" s="5">
        <v>21743</v>
      </c>
      <c r="J105" s="5">
        <f t="shared" si="3"/>
        <v>108715</v>
      </c>
      <c r="K105" s="6">
        <v>41246</v>
      </c>
    </row>
    <row r="106" spans="1:11" ht="30" x14ac:dyDescent="0.25">
      <c r="A106" s="1">
        <v>104</v>
      </c>
      <c r="B106" s="2" t="s">
        <v>89</v>
      </c>
      <c r="C106" s="13" t="s">
        <v>180</v>
      </c>
      <c r="F106" s="2" t="s">
        <v>10</v>
      </c>
      <c r="G106" s="2" t="s">
        <v>12</v>
      </c>
      <c r="H106" s="4">
        <v>1</v>
      </c>
      <c r="I106" s="5">
        <v>21743</v>
      </c>
      <c r="J106" s="5">
        <f t="shared" si="3"/>
        <v>21743</v>
      </c>
      <c r="K106" s="6">
        <v>41246</v>
      </c>
    </row>
    <row r="107" spans="1:11" ht="30" x14ac:dyDescent="0.25">
      <c r="A107" s="1">
        <v>105</v>
      </c>
      <c r="B107" s="2" t="s">
        <v>89</v>
      </c>
      <c r="C107" s="13" t="s">
        <v>180</v>
      </c>
      <c r="F107" s="2" t="s">
        <v>10</v>
      </c>
      <c r="G107" s="2" t="s">
        <v>12</v>
      </c>
      <c r="H107" s="4">
        <v>6</v>
      </c>
      <c r="I107" s="5">
        <v>21743</v>
      </c>
      <c r="J107" s="5">
        <f t="shared" si="3"/>
        <v>130458</v>
      </c>
      <c r="K107" s="6">
        <v>41246</v>
      </c>
    </row>
    <row r="108" spans="1:11" ht="30" x14ac:dyDescent="0.25">
      <c r="A108" s="1">
        <v>106</v>
      </c>
      <c r="B108" s="2" t="s">
        <v>89</v>
      </c>
      <c r="C108" s="13" t="s">
        <v>180</v>
      </c>
      <c r="F108" s="2" t="s">
        <v>10</v>
      </c>
      <c r="G108" s="2" t="s">
        <v>12</v>
      </c>
      <c r="H108" s="4">
        <v>3</v>
      </c>
      <c r="I108" s="5">
        <v>21743</v>
      </c>
      <c r="J108" s="5">
        <f t="shared" si="3"/>
        <v>65229</v>
      </c>
      <c r="K108" s="6">
        <v>41246</v>
      </c>
    </row>
    <row r="109" spans="1:11" ht="30" x14ac:dyDescent="0.25">
      <c r="A109" s="1">
        <v>107</v>
      </c>
      <c r="B109" s="2" t="s">
        <v>90</v>
      </c>
      <c r="C109" s="13" t="s">
        <v>181</v>
      </c>
      <c r="F109" s="2" t="s">
        <v>10</v>
      </c>
      <c r="G109" s="2" t="s">
        <v>12</v>
      </c>
      <c r="H109" s="4">
        <v>4</v>
      </c>
      <c r="I109" s="5">
        <v>2555.27</v>
      </c>
      <c r="J109" s="5">
        <f t="shared" si="3"/>
        <v>10221.08</v>
      </c>
      <c r="K109" s="6">
        <v>41198</v>
      </c>
    </row>
    <row r="110" spans="1:11" x14ac:dyDescent="0.25">
      <c r="A110" s="1">
        <v>108</v>
      </c>
      <c r="B110" s="2" t="s">
        <v>91</v>
      </c>
      <c r="C110" s="13" t="s">
        <v>182</v>
      </c>
      <c r="F110" s="2" t="s">
        <v>10</v>
      </c>
      <c r="G110" s="2" t="s">
        <v>12</v>
      </c>
      <c r="H110" s="4">
        <v>4</v>
      </c>
      <c r="I110" s="5">
        <v>2708</v>
      </c>
      <c r="J110" s="5">
        <f t="shared" si="3"/>
        <v>10832</v>
      </c>
      <c r="K110" s="6">
        <v>41598</v>
      </c>
    </row>
    <row r="111" spans="1:11" ht="30" x14ac:dyDescent="0.25">
      <c r="A111" s="1">
        <v>109</v>
      </c>
      <c r="B111" s="2" t="s">
        <v>92</v>
      </c>
      <c r="C111" s="13" t="s">
        <v>183</v>
      </c>
      <c r="F111" s="2" t="s">
        <v>10</v>
      </c>
      <c r="G111" s="2" t="s">
        <v>12</v>
      </c>
      <c r="H111" s="4">
        <v>1900</v>
      </c>
      <c r="I111" s="5">
        <v>26</v>
      </c>
      <c r="J111" s="5">
        <f t="shared" si="3"/>
        <v>49400</v>
      </c>
      <c r="K111" s="6">
        <v>40918</v>
      </c>
    </row>
    <row r="112" spans="1:11" ht="30" x14ac:dyDescent="0.25">
      <c r="A112" s="1">
        <v>110</v>
      </c>
      <c r="B112" s="2" t="s">
        <v>93</v>
      </c>
      <c r="C112" s="13" t="s">
        <v>184</v>
      </c>
      <c r="F112" s="2" t="s">
        <v>10</v>
      </c>
      <c r="G112" s="2" t="s">
        <v>12</v>
      </c>
      <c r="H112" s="4">
        <v>260</v>
      </c>
      <c r="I112" s="5">
        <v>661.02</v>
      </c>
      <c r="J112" s="5">
        <f t="shared" si="3"/>
        <v>171865.19999999998</v>
      </c>
      <c r="K112" s="6">
        <v>40925</v>
      </c>
    </row>
    <row r="113" spans="1:11" ht="30" x14ac:dyDescent="0.25">
      <c r="A113" s="1">
        <v>111</v>
      </c>
      <c r="B113" s="2" t="s">
        <v>94</v>
      </c>
      <c r="C113" s="13" t="s">
        <v>185</v>
      </c>
      <c r="F113" s="2" t="s">
        <v>10</v>
      </c>
      <c r="G113" s="2" t="s">
        <v>12</v>
      </c>
      <c r="H113" s="4">
        <v>33</v>
      </c>
      <c r="I113" s="5">
        <v>1169.5</v>
      </c>
      <c r="J113" s="5">
        <f t="shared" si="3"/>
        <v>38593.5</v>
      </c>
      <c r="K113" s="6">
        <v>40925</v>
      </c>
    </row>
    <row r="114" spans="1:11" ht="30" x14ac:dyDescent="0.25">
      <c r="A114" s="1">
        <v>112</v>
      </c>
      <c r="B114" s="2" t="s">
        <v>94</v>
      </c>
      <c r="C114" s="13" t="s">
        <v>185</v>
      </c>
      <c r="F114" s="2" t="s">
        <v>10</v>
      </c>
      <c r="G114" s="2" t="s">
        <v>12</v>
      </c>
      <c r="H114" s="4">
        <v>49</v>
      </c>
      <c r="I114" s="5">
        <v>1169.5</v>
      </c>
      <c r="J114" s="5">
        <f t="shared" si="3"/>
        <v>57305.5</v>
      </c>
      <c r="K114" s="6">
        <v>40940</v>
      </c>
    </row>
    <row r="115" spans="1:11" ht="30" x14ac:dyDescent="0.25">
      <c r="A115" s="1">
        <v>113</v>
      </c>
      <c r="B115" s="2" t="s">
        <v>95</v>
      </c>
      <c r="C115" s="13" t="s">
        <v>186</v>
      </c>
      <c r="F115" s="2" t="s">
        <v>10</v>
      </c>
      <c r="G115" s="2" t="s">
        <v>12</v>
      </c>
      <c r="H115" s="4">
        <v>118</v>
      </c>
      <c r="I115" s="5">
        <v>661.02</v>
      </c>
      <c r="J115" s="5">
        <f t="shared" si="3"/>
        <v>78000.36</v>
      </c>
      <c r="K115" s="6">
        <v>40925</v>
      </c>
    </row>
    <row r="116" spans="1:11" ht="30" x14ac:dyDescent="0.25">
      <c r="A116" s="1">
        <v>114</v>
      </c>
      <c r="B116" s="2" t="s">
        <v>96</v>
      </c>
      <c r="C116" s="13" t="s">
        <v>187</v>
      </c>
      <c r="F116" s="2" t="s">
        <v>10</v>
      </c>
      <c r="G116" s="2" t="s">
        <v>12</v>
      </c>
      <c r="H116" s="4">
        <v>48</v>
      </c>
      <c r="I116" s="5">
        <v>1169.5</v>
      </c>
      <c r="J116" s="5">
        <f t="shared" si="3"/>
        <v>56136</v>
      </c>
      <c r="K116" s="6">
        <v>40925</v>
      </c>
    </row>
    <row r="117" spans="1:11" ht="30" x14ac:dyDescent="0.25">
      <c r="A117" s="1">
        <v>115</v>
      </c>
      <c r="B117" s="2" t="s">
        <v>97</v>
      </c>
      <c r="C117" s="13" t="s">
        <v>188</v>
      </c>
      <c r="F117" s="2" t="s">
        <v>10</v>
      </c>
      <c r="G117" s="2" t="s">
        <v>12</v>
      </c>
      <c r="H117" s="4">
        <v>6</v>
      </c>
      <c r="I117" s="5">
        <v>21743</v>
      </c>
      <c r="J117" s="5">
        <f t="shared" si="3"/>
        <v>130458</v>
      </c>
      <c r="K117" s="6">
        <v>41246</v>
      </c>
    </row>
    <row r="118" spans="1:11" ht="30" x14ac:dyDescent="0.25">
      <c r="A118" s="1">
        <v>116</v>
      </c>
      <c r="B118" s="2" t="s">
        <v>97</v>
      </c>
      <c r="C118" s="13" t="s">
        <v>188</v>
      </c>
      <c r="F118" s="2" t="s">
        <v>10</v>
      </c>
      <c r="G118" s="2" t="s">
        <v>12</v>
      </c>
      <c r="H118" s="4">
        <v>5</v>
      </c>
      <c r="I118" s="5">
        <v>21743</v>
      </c>
      <c r="J118" s="5">
        <f t="shared" si="3"/>
        <v>108715</v>
      </c>
      <c r="K118" s="6">
        <v>41246</v>
      </c>
    </row>
    <row r="119" spans="1:11" ht="30" x14ac:dyDescent="0.25">
      <c r="A119" s="1">
        <v>117</v>
      </c>
      <c r="B119" s="2" t="s">
        <v>98</v>
      </c>
      <c r="C119" s="13" t="s">
        <v>189</v>
      </c>
      <c r="F119" s="2" t="s">
        <v>10</v>
      </c>
      <c r="G119" s="2" t="s">
        <v>12</v>
      </c>
      <c r="H119" s="4">
        <v>11</v>
      </c>
      <c r="I119" s="5">
        <v>27200</v>
      </c>
      <c r="J119" s="5">
        <f t="shared" si="3"/>
        <v>299200</v>
      </c>
      <c r="K119" s="6">
        <v>41246</v>
      </c>
    </row>
    <row r="120" spans="1:11" x14ac:dyDescent="0.25">
      <c r="A120" s="1">
        <v>118</v>
      </c>
      <c r="B120" s="2" t="s">
        <v>99</v>
      </c>
      <c r="C120" s="13" t="s">
        <v>190</v>
      </c>
      <c r="F120" s="2" t="s">
        <v>10</v>
      </c>
      <c r="G120" s="2" t="s">
        <v>12</v>
      </c>
      <c r="H120" s="4">
        <v>6</v>
      </c>
      <c r="I120" s="5">
        <v>6885</v>
      </c>
      <c r="J120" s="5">
        <f t="shared" si="3"/>
        <v>41310</v>
      </c>
      <c r="K120" s="6">
        <v>41246</v>
      </c>
    </row>
    <row r="121" spans="1:11" ht="45" x14ac:dyDescent="0.25">
      <c r="A121" s="1">
        <v>119</v>
      </c>
      <c r="B121" s="2" t="s">
        <v>100</v>
      </c>
      <c r="C121" s="13" t="s">
        <v>191</v>
      </c>
      <c r="F121" s="2" t="s">
        <v>10</v>
      </c>
      <c r="G121" s="2" t="s">
        <v>12</v>
      </c>
      <c r="H121" s="4">
        <v>2</v>
      </c>
      <c r="I121" s="5">
        <v>25490</v>
      </c>
      <c r="J121" s="5">
        <f t="shared" si="3"/>
        <v>50980</v>
      </c>
      <c r="K121" s="6">
        <v>41593</v>
      </c>
    </row>
    <row r="122" spans="1:11" ht="45" x14ac:dyDescent="0.25">
      <c r="A122" s="1">
        <v>120</v>
      </c>
      <c r="B122" s="2" t="s">
        <v>101</v>
      </c>
      <c r="C122" s="13" t="s">
        <v>192</v>
      </c>
      <c r="F122" s="2" t="s">
        <v>10</v>
      </c>
      <c r="G122" s="2" t="s">
        <v>12</v>
      </c>
      <c r="H122" s="4">
        <v>1</v>
      </c>
      <c r="I122" s="5">
        <v>17971</v>
      </c>
      <c r="J122" s="5">
        <f t="shared" si="3"/>
        <v>17971</v>
      </c>
      <c r="K122" s="6">
        <v>41593</v>
      </c>
    </row>
    <row r="123" spans="1:11" x14ac:dyDescent="0.25">
      <c r="A123" s="1">
        <v>121</v>
      </c>
      <c r="B123" s="2" t="s">
        <v>102</v>
      </c>
      <c r="C123" s="13" t="s">
        <v>193</v>
      </c>
      <c r="F123" s="2" t="s">
        <v>10</v>
      </c>
      <c r="G123" s="2" t="s">
        <v>12</v>
      </c>
      <c r="H123" s="4">
        <v>1</v>
      </c>
      <c r="I123" s="5">
        <v>10536</v>
      </c>
      <c r="J123" s="5">
        <f t="shared" si="3"/>
        <v>10536</v>
      </c>
      <c r="K123" s="6">
        <v>41593</v>
      </c>
    </row>
    <row r="124" spans="1:11" x14ac:dyDescent="0.25">
      <c r="A124" s="1">
        <v>122</v>
      </c>
      <c r="B124" s="2" t="s">
        <v>103</v>
      </c>
      <c r="C124" s="13" t="s">
        <v>194</v>
      </c>
      <c r="F124" s="2" t="s">
        <v>10</v>
      </c>
      <c r="G124" s="2" t="s">
        <v>12</v>
      </c>
      <c r="H124" s="4">
        <v>4</v>
      </c>
      <c r="I124" s="5">
        <v>13815</v>
      </c>
      <c r="J124" s="5">
        <f t="shared" si="3"/>
        <v>55260</v>
      </c>
      <c r="K124" s="6">
        <v>39813</v>
      </c>
    </row>
    <row r="125" spans="1:11" x14ac:dyDescent="0.25">
      <c r="A125" s="1">
        <v>123</v>
      </c>
      <c r="B125" s="2" t="s">
        <v>104</v>
      </c>
      <c r="C125" s="13" t="s">
        <v>195</v>
      </c>
      <c r="F125" s="2" t="s">
        <v>10</v>
      </c>
      <c r="G125" s="2" t="s">
        <v>12</v>
      </c>
      <c r="H125" s="4">
        <v>2</v>
      </c>
      <c r="I125" s="5">
        <v>162872.07</v>
      </c>
      <c r="J125" s="5">
        <f t="shared" si="3"/>
        <v>325744.14</v>
      </c>
      <c r="K125" s="6">
        <v>39813</v>
      </c>
    </row>
    <row r="126" spans="1:11" x14ac:dyDescent="0.25">
      <c r="J126" s="10">
        <f>SUM(J3:J125)</f>
        <v>5185773.1899999995</v>
      </c>
    </row>
  </sheetData>
  <autoFilter ref="A2:K125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2020-07-08T10:45:36Z</cp:lastPrinted>
  <dcterms:created xsi:type="dcterms:W3CDTF">2018-05-28T08:50:31Z</dcterms:created>
  <dcterms:modified xsi:type="dcterms:W3CDTF">2021-07-13T10:15:11Z</dcterms:modified>
</cp:coreProperties>
</file>